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/>
  <mc:AlternateContent xmlns:mc="http://schemas.openxmlformats.org/markup-compatibility/2006">
    <mc:Choice Requires="x15">
      <x15ac:absPath xmlns:x15ac="http://schemas.microsoft.com/office/spreadsheetml/2010/11/ac" url="C:\Users\Franci\Desktop\OŠ TB 23\"/>
    </mc:Choice>
  </mc:AlternateContent>
  <xr:revisionPtr revIDLastSave="0" documentId="13_ncr:1_{CA53A068-E10A-494B-9937-1814E4A17D60}" xr6:coauthVersionLast="36" xr6:coauthVersionMax="36" xr10:uidLastSave="{00000000-0000-0000-0000-000000000000}"/>
  <bookViews>
    <workbookView xWindow="0" yWindow="0" windowWidth="28800" windowHeight="12105" tabRatio="849" firstSheet="11" activeTab="16" xr2:uid="{00000000-000D-0000-FFFF-FFFF00000000}"/>
  </bookViews>
  <sheets>
    <sheet name="meso in mesni izdelki" sheetId="1" r:id="rId1"/>
    <sheet name="perutninsko meso in izd." sheetId="28" r:id="rId2"/>
    <sheet name="mleko in mlečni izdelki" sheetId="67" r:id="rId3"/>
    <sheet name="kruh in pek. pecivo" sheetId="6" r:id="rId4"/>
    <sheet name="Sendviči" sheetId="29" r:id="rId5"/>
    <sheet name="sladko-slano pecivo" sheetId="30" r:id="rId6"/>
    <sheet name="sveže sadje in zelenjava" sheetId="68" r:id="rId7"/>
    <sheet name="eko sveže sadje in zelenjava" sheetId="72" r:id="rId8"/>
    <sheet name="sadni sokovi in žitne rezine" sheetId="75" r:id="rId9"/>
    <sheet name="zamrznjeni izdelki iz testa" sheetId="9" r:id="rId10"/>
    <sheet name="zamrznjena zelenjava in sadje" sheetId="3" r:id="rId11"/>
    <sheet name="konzervirani ribji izdelki" sheetId="54" r:id="rId12"/>
    <sheet name="konzervirana zelenjava, sadje.." sheetId="12" r:id="rId13"/>
    <sheet name="ostalo prehrambeno blago" sheetId="13" r:id="rId14"/>
    <sheet name="Suho sadje , oreščki in semena" sheetId="10" r:id="rId15"/>
    <sheet name="ekološki mleko inmlečni izdelki" sheetId="35" r:id="rId16"/>
    <sheet name="ekološki kruh in pekovski izd." sheetId="36" r:id="rId17"/>
    <sheet name="dietni izdelki" sheetId="55" r:id="rId18"/>
  </sheets>
  <calcPr calcId="191029"/>
</workbook>
</file>

<file path=xl/calcChain.xml><?xml version="1.0" encoding="utf-8"?>
<calcChain xmlns="http://schemas.openxmlformats.org/spreadsheetml/2006/main">
  <c r="K19" i="35" l="1"/>
  <c r="K20" i="35"/>
  <c r="K21" i="35"/>
  <c r="K22" i="35"/>
  <c r="K130" i="13"/>
  <c r="K131" i="13"/>
  <c r="K132" i="13"/>
  <c r="K133" i="13"/>
  <c r="K134" i="13"/>
  <c r="K135" i="13"/>
  <c r="K136" i="13"/>
  <c r="K137" i="13"/>
  <c r="K138" i="13"/>
  <c r="K49" i="13"/>
  <c r="K30" i="13"/>
  <c r="K17" i="13"/>
  <c r="L13" i="75" l="1"/>
  <c r="L14" i="75"/>
  <c r="L15" i="75"/>
  <c r="L16" i="75"/>
  <c r="L17" i="75"/>
  <c r="L18" i="75"/>
  <c r="L19" i="75"/>
  <c r="L20" i="75"/>
  <c r="L21" i="75"/>
  <c r="L22" i="75"/>
  <c r="L23" i="75"/>
  <c r="L24" i="75"/>
  <c r="L25" i="75"/>
  <c r="L26" i="75"/>
  <c r="L27" i="75"/>
  <c r="L28" i="75"/>
  <c r="L29" i="75"/>
  <c r="L30" i="75"/>
  <c r="L31" i="75"/>
  <c r="L32" i="75"/>
  <c r="L33" i="75"/>
  <c r="L34" i="75"/>
  <c r="L35" i="75"/>
  <c r="L36" i="75"/>
  <c r="L12" i="75"/>
  <c r="K45" i="30"/>
  <c r="K46" i="30"/>
  <c r="K47" i="30"/>
  <c r="K37" i="6"/>
  <c r="K35" i="6"/>
  <c r="K36" i="6"/>
  <c r="H31" i="28"/>
  <c r="E35" i="28" s="1"/>
  <c r="E33" i="28" s="1"/>
  <c r="G52" i="1"/>
  <c r="K34" i="30" l="1"/>
  <c r="F34" i="30"/>
  <c r="G34" i="30" s="1"/>
  <c r="H34" i="30" s="1"/>
  <c r="K25" i="9"/>
  <c r="K38" i="30"/>
  <c r="F38" i="30"/>
  <c r="G38" i="30" s="1"/>
  <c r="H38" i="30" s="1"/>
  <c r="K37" i="30"/>
  <c r="F37" i="30"/>
  <c r="G37" i="30" s="1"/>
  <c r="H37" i="30" s="1"/>
  <c r="F41" i="30"/>
  <c r="G41" i="30" s="1"/>
  <c r="H41" i="30" s="1"/>
  <c r="F46" i="30"/>
  <c r="G46" i="30" s="1"/>
  <c r="H46" i="30" s="1"/>
  <c r="F42" i="30"/>
  <c r="G42" i="30" s="1"/>
  <c r="H42" i="30" s="1"/>
  <c r="K20" i="30"/>
  <c r="F20" i="30"/>
  <c r="G20" i="30" s="1"/>
  <c r="H20" i="30" s="1"/>
  <c r="K22" i="30"/>
  <c r="F22" i="30"/>
  <c r="G22" i="30" s="1"/>
  <c r="H22" i="30" s="1"/>
  <c r="K28" i="30"/>
  <c r="F28" i="30"/>
  <c r="G28" i="30" s="1"/>
  <c r="H28" i="30" s="1"/>
  <c r="K55" i="6"/>
  <c r="F55" i="6"/>
  <c r="G55" i="6" s="1"/>
  <c r="H55" i="6" s="1"/>
  <c r="K54" i="6"/>
  <c r="F54" i="6"/>
  <c r="G54" i="6" s="1"/>
  <c r="H54" i="6" s="1"/>
  <c r="K51" i="6"/>
  <c r="F51" i="6"/>
  <c r="G51" i="6" s="1"/>
  <c r="H51" i="6" s="1"/>
  <c r="K50" i="6"/>
  <c r="F50" i="6"/>
  <c r="G50" i="6" s="1"/>
  <c r="H50" i="6" s="1"/>
  <c r="K49" i="6"/>
  <c r="F49" i="6"/>
  <c r="G49" i="6" s="1"/>
  <c r="H49" i="6" s="1"/>
  <c r="K48" i="6"/>
  <c r="F48" i="6"/>
  <c r="G48" i="6" s="1"/>
  <c r="H48" i="6" s="1"/>
  <c r="K27" i="35" l="1"/>
  <c r="F27" i="35"/>
  <c r="G27" i="35" s="1"/>
  <c r="H27" i="35" s="1"/>
  <c r="K26" i="35"/>
  <c r="F26" i="35"/>
  <c r="G26" i="35" s="1"/>
  <c r="H26" i="35" s="1"/>
  <c r="K26" i="3"/>
  <c r="F26" i="3"/>
  <c r="G26" i="3" s="1"/>
  <c r="H26" i="3" s="1"/>
  <c r="K24" i="3"/>
  <c r="F24" i="3"/>
  <c r="G24" i="3" s="1"/>
  <c r="H24" i="3" s="1"/>
  <c r="K35" i="3"/>
  <c r="F35" i="3"/>
  <c r="G35" i="3" s="1"/>
  <c r="H35" i="3" s="1"/>
  <c r="K33" i="3"/>
  <c r="F33" i="3"/>
  <c r="G33" i="3" s="1"/>
  <c r="H33" i="3" s="1"/>
  <c r="K30" i="3"/>
  <c r="F30" i="3"/>
  <c r="G30" i="3" s="1"/>
  <c r="H30" i="3" s="1"/>
  <c r="K28" i="3"/>
  <c r="F28" i="3"/>
  <c r="G28" i="3" s="1"/>
  <c r="H28" i="3" s="1"/>
  <c r="F17" i="13" l="1"/>
  <c r="G17" i="13" s="1"/>
  <c r="H17" i="13" s="1"/>
  <c r="F30" i="13"/>
  <c r="G30" i="13" s="1"/>
  <c r="H30" i="13" s="1"/>
  <c r="F49" i="13"/>
  <c r="G49" i="13" s="1"/>
  <c r="H49" i="13" s="1"/>
  <c r="F48" i="13"/>
  <c r="G48" i="13" s="1"/>
  <c r="H48" i="13" s="1"/>
  <c r="F47" i="13"/>
  <c r="G47" i="13" s="1"/>
  <c r="H47" i="13" s="1"/>
  <c r="F46" i="13"/>
  <c r="G46" i="13" s="1"/>
  <c r="H46" i="13" s="1"/>
  <c r="F45" i="13"/>
  <c r="G45" i="13" s="1"/>
  <c r="H45" i="13" s="1"/>
  <c r="F44" i="13"/>
  <c r="G44" i="13" s="1"/>
  <c r="H44" i="13" s="1"/>
  <c r="F78" i="13"/>
  <c r="G78" i="13" s="1"/>
  <c r="H78" i="13" s="1"/>
  <c r="K38" i="12"/>
  <c r="K23" i="13" l="1"/>
  <c r="K22" i="13"/>
  <c r="K21" i="13"/>
  <c r="F57" i="55" l="1"/>
  <c r="G57" i="55" s="1"/>
  <c r="H57" i="55" s="1"/>
  <c r="F18" i="36" l="1"/>
  <c r="G18" i="36" s="1"/>
  <c r="H18" i="36" s="1"/>
  <c r="F26" i="36"/>
  <c r="G26" i="36" s="1"/>
  <c r="H26" i="36" s="1"/>
  <c r="F25" i="36"/>
  <c r="G25" i="36" s="1"/>
  <c r="H25" i="36" s="1"/>
  <c r="F24" i="36"/>
  <c r="G24" i="36" s="1"/>
  <c r="H24" i="36" s="1"/>
  <c r="F23" i="36"/>
  <c r="G23" i="36" s="1"/>
  <c r="H23" i="36" s="1"/>
  <c r="F21" i="35"/>
  <c r="G21" i="35" s="1"/>
  <c r="H21" i="35" s="1"/>
  <c r="F19" i="35"/>
  <c r="G19" i="35" s="1"/>
  <c r="H19" i="35" s="1"/>
  <c r="F50" i="12"/>
  <c r="G50" i="12" s="1"/>
  <c r="H50" i="12" s="1"/>
  <c r="F49" i="12"/>
  <c r="G49" i="12" s="1"/>
  <c r="H49" i="12" s="1"/>
  <c r="F43" i="12"/>
  <c r="G43" i="12" s="1"/>
  <c r="H43" i="12" s="1"/>
  <c r="F39" i="12"/>
  <c r="G39" i="12" s="1"/>
  <c r="H39" i="12" s="1"/>
  <c r="F33" i="12"/>
  <c r="G33" i="12" s="1"/>
  <c r="H33" i="12" s="1"/>
  <c r="F32" i="12"/>
  <c r="F22" i="9"/>
  <c r="G22" i="9" s="1"/>
  <c r="H22" i="9" s="1"/>
  <c r="F18" i="30"/>
  <c r="G18" i="30" s="1"/>
  <c r="H18" i="30" s="1"/>
  <c r="F30" i="30"/>
  <c r="G30" i="30" s="1"/>
  <c r="H30" i="30" s="1"/>
  <c r="F29" i="30"/>
  <c r="G29" i="30" s="1"/>
  <c r="H29" i="30" s="1"/>
  <c r="F39" i="30"/>
  <c r="G39" i="30" s="1"/>
  <c r="H39" i="30" s="1"/>
  <c r="F36" i="30"/>
  <c r="G36" i="30" s="1"/>
  <c r="H36" i="30" s="1"/>
  <c r="F45" i="30"/>
  <c r="G45" i="30" s="1"/>
  <c r="H45" i="30" s="1"/>
  <c r="F52" i="30"/>
  <c r="G52" i="30" s="1"/>
  <c r="H52" i="30" s="1"/>
  <c r="F51" i="30"/>
  <c r="G51" i="30" s="1"/>
  <c r="H51" i="30" s="1"/>
  <c r="F50" i="30"/>
  <c r="G50" i="30" s="1"/>
  <c r="H50" i="30" s="1"/>
  <c r="F49" i="30"/>
  <c r="G49" i="30" s="1"/>
  <c r="H49" i="30" s="1"/>
  <c r="F48" i="30"/>
  <c r="G48" i="30" s="1"/>
  <c r="H48" i="30" s="1"/>
  <c r="F59" i="30"/>
  <c r="G59" i="30" s="1"/>
  <c r="H59" i="30" s="1"/>
  <c r="F58" i="30"/>
  <c r="G58" i="30" s="1"/>
  <c r="H58" i="30" s="1"/>
  <c r="G32" i="6"/>
  <c r="H32" i="6" s="1"/>
  <c r="F38" i="6"/>
  <c r="G38" i="6" s="1"/>
  <c r="H38" i="6" s="1"/>
  <c r="F37" i="6"/>
  <c r="G37" i="6" s="1"/>
  <c r="H37" i="6" s="1"/>
  <c r="F36" i="6"/>
  <c r="G36" i="6" s="1"/>
  <c r="H36" i="6" s="1"/>
  <c r="F35" i="6"/>
  <c r="G35" i="6" s="1"/>
  <c r="H35" i="6" s="1"/>
  <c r="F34" i="6"/>
  <c r="G34" i="6" s="1"/>
  <c r="H34" i="6" s="1"/>
  <c r="F31" i="6"/>
  <c r="G31" i="6" s="1"/>
  <c r="H31" i="6" s="1"/>
  <c r="F52" i="67"/>
  <c r="G52" i="67" s="1"/>
  <c r="H52" i="67" s="1"/>
  <c r="F51" i="67"/>
  <c r="G51" i="67" s="1"/>
  <c r="H51" i="67" s="1"/>
  <c r="F31" i="67"/>
  <c r="G31" i="67" s="1"/>
  <c r="H31" i="67" s="1"/>
  <c r="F39" i="67"/>
  <c r="G39" i="67" s="1"/>
  <c r="H39" i="67" s="1"/>
  <c r="F38" i="67"/>
  <c r="G38" i="67" s="1"/>
  <c r="H38" i="67" s="1"/>
  <c r="K39" i="67"/>
  <c r="K38" i="67"/>
  <c r="L24" i="28"/>
  <c r="L20" i="28"/>
  <c r="F20" i="28"/>
  <c r="G20" i="28" s="1"/>
  <c r="H20" i="28" s="1"/>
  <c r="F46" i="1"/>
  <c r="G46" i="1" s="1"/>
  <c r="H46" i="1" s="1"/>
  <c r="F44" i="1"/>
  <c r="G44" i="1" s="1"/>
  <c r="H44" i="1" s="1"/>
  <c r="F43" i="1"/>
  <c r="G43" i="1" s="1"/>
  <c r="H43" i="1" s="1"/>
  <c r="F48" i="1"/>
  <c r="G48" i="1" s="1"/>
  <c r="H48" i="1" s="1"/>
  <c r="F47" i="1"/>
  <c r="G47" i="1" s="1"/>
  <c r="H47" i="1" s="1"/>
  <c r="F40" i="1"/>
  <c r="G40" i="1" s="1"/>
  <c r="H40" i="1" s="1"/>
  <c r="F39" i="1"/>
  <c r="G39" i="1" s="1"/>
  <c r="H39" i="1" s="1"/>
  <c r="F35" i="1"/>
  <c r="G35" i="1" s="1"/>
  <c r="H35" i="1" s="1"/>
  <c r="F33" i="1"/>
  <c r="G33" i="1" s="1"/>
  <c r="H33" i="1" s="1"/>
  <c r="F32" i="1"/>
  <c r="G32" i="1" s="1"/>
  <c r="H32" i="1" s="1"/>
  <c r="F30" i="1"/>
  <c r="G30" i="1" s="1"/>
  <c r="H30" i="1" s="1"/>
  <c r="F27" i="1"/>
  <c r="G27" i="1" s="1"/>
  <c r="H27" i="1" s="1"/>
  <c r="F25" i="1"/>
  <c r="G25" i="1" s="1"/>
  <c r="H25" i="1" s="1"/>
  <c r="F23" i="1"/>
  <c r="G23" i="1" s="1"/>
  <c r="H23" i="1" s="1"/>
  <c r="F21" i="1"/>
  <c r="G21" i="1" s="1"/>
  <c r="H21" i="1" s="1"/>
  <c r="F19" i="1"/>
  <c r="G19" i="1" s="1"/>
  <c r="H19" i="1" s="1"/>
  <c r="K68" i="6"/>
  <c r="F68" i="6"/>
  <c r="G68" i="6" s="1"/>
  <c r="H68" i="6" s="1"/>
  <c r="K67" i="6"/>
  <c r="F67" i="6"/>
  <c r="G67" i="6" s="1"/>
  <c r="H67" i="6" s="1"/>
  <c r="K66" i="6"/>
  <c r="F66" i="6"/>
  <c r="G66" i="6" s="1"/>
  <c r="H66" i="6" s="1"/>
  <c r="K65" i="6"/>
  <c r="F65" i="6"/>
  <c r="G65" i="6" s="1"/>
  <c r="H65" i="6" s="1"/>
  <c r="K64" i="6"/>
  <c r="F64" i="6"/>
  <c r="G64" i="6" s="1"/>
  <c r="H64" i="6" s="1"/>
  <c r="F77" i="13"/>
  <c r="G77" i="13" s="1"/>
  <c r="H77" i="13" s="1"/>
  <c r="F76" i="13"/>
  <c r="G76" i="13" s="1"/>
  <c r="H76" i="13" s="1"/>
  <c r="F70" i="13"/>
  <c r="G70" i="13" s="1"/>
  <c r="H70" i="13" s="1"/>
  <c r="K43" i="12"/>
  <c r="K39" i="12"/>
  <c r="F20" i="29"/>
  <c r="G20" i="29" s="1"/>
  <c r="H20" i="29" s="1"/>
  <c r="F19" i="29"/>
  <c r="G19" i="29" s="1"/>
  <c r="H19" i="29" s="1"/>
  <c r="F18" i="29"/>
  <c r="G18" i="29" s="1"/>
  <c r="H18" i="29" s="1"/>
  <c r="F17" i="29"/>
  <c r="G17" i="29" s="1"/>
  <c r="H17" i="29" s="1"/>
  <c r="F21" i="29" l="1"/>
  <c r="G21" i="29" s="1"/>
  <c r="H21" i="29" s="1"/>
  <c r="K75" i="55"/>
  <c r="F75" i="55"/>
  <c r="G75" i="55" s="1"/>
  <c r="H75" i="55" s="1"/>
  <c r="K74" i="55"/>
  <c r="K72" i="55"/>
  <c r="K65" i="55"/>
  <c r="K64" i="55"/>
  <c r="K63" i="55"/>
  <c r="K57" i="55"/>
  <c r="K52" i="55"/>
  <c r="K55" i="55"/>
  <c r="H55" i="55"/>
  <c r="K54" i="55"/>
  <c r="K53" i="55"/>
  <c r="K51" i="55"/>
  <c r="F51" i="55"/>
  <c r="G51" i="55" s="1"/>
  <c r="H51" i="55" s="1"/>
  <c r="K50" i="55"/>
  <c r="F50" i="55"/>
  <c r="G50" i="55" s="1"/>
  <c r="H50" i="55" s="1"/>
  <c r="K42" i="55"/>
  <c r="F42" i="55"/>
  <c r="G42" i="55" s="1"/>
  <c r="H42" i="55" s="1"/>
  <c r="K32" i="55"/>
  <c r="F32" i="55"/>
  <c r="G32" i="55" s="1"/>
  <c r="H32" i="55" s="1"/>
  <c r="K30" i="55"/>
  <c r="F30" i="55"/>
  <c r="G30" i="55" s="1"/>
  <c r="H30" i="55" s="1"/>
  <c r="F11" i="75" l="1"/>
  <c r="G11" i="75" s="1"/>
  <c r="H11" i="75" s="1"/>
  <c r="L11" i="75"/>
  <c r="F17" i="75"/>
  <c r="G17" i="75" s="1"/>
  <c r="H17" i="75" s="1"/>
  <c r="F18" i="75"/>
  <c r="G18" i="75"/>
  <c r="H18" i="75" s="1"/>
  <c r="F19" i="75"/>
  <c r="G19" i="75" s="1"/>
  <c r="H19" i="75" s="1"/>
  <c r="F20" i="75"/>
  <c r="G20" i="75" s="1"/>
  <c r="H20" i="75" s="1"/>
  <c r="F21" i="75"/>
  <c r="G21" i="75" s="1"/>
  <c r="H21" i="75" s="1"/>
  <c r="F22" i="75"/>
  <c r="G22" i="75" s="1"/>
  <c r="H22" i="75" s="1"/>
  <c r="F23" i="75"/>
  <c r="G23" i="75" s="1"/>
  <c r="H23" i="75" s="1"/>
  <c r="F24" i="75"/>
  <c r="G24" i="75"/>
  <c r="H24" i="75" s="1"/>
  <c r="F25" i="75"/>
  <c r="G25" i="75" s="1"/>
  <c r="H25" i="75" s="1"/>
  <c r="F27" i="75"/>
  <c r="G27" i="75" s="1"/>
  <c r="H27" i="75" s="1"/>
  <c r="F28" i="75"/>
  <c r="G28" i="75"/>
  <c r="H28" i="75" s="1"/>
  <c r="F32" i="75"/>
  <c r="G32" i="75"/>
  <c r="H32" i="75"/>
  <c r="F33" i="75"/>
  <c r="G33" i="75"/>
  <c r="H33" i="75" s="1"/>
  <c r="F34" i="75"/>
  <c r="G34" i="75"/>
  <c r="H34" i="75" s="1"/>
  <c r="F35" i="75"/>
  <c r="G35" i="75"/>
  <c r="H35" i="75" s="1"/>
  <c r="F36" i="75"/>
  <c r="G36" i="75" s="1"/>
  <c r="H36" i="75" s="1"/>
  <c r="F65" i="75"/>
  <c r="G65" i="75"/>
  <c r="H65" i="75" s="1"/>
  <c r="L65" i="75"/>
  <c r="F66" i="75"/>
  <c r="G66" i="75"/>
  <c r="H66" i="75"/>
  <c r="L66" i="75"/>
  <c r="F67" i="75"/>
  <c r="G67" i="75" s="1"/>
  <c r="H67" i="75" s="1"/>
  <c r="L67" i="75"/>
  <c r="F138" i="13"/>
  <c r="G138" i="13" s="1"/>
  <c r="H138" i="13" s="1"/>
  <c r="F137" i="13"/>
  <c r="G137" i="13" s="1"/>
  <c r="H137" i="13" s="1"/>
  <c r="F136" i="13"/>
  <c r="G136" i="13" s="1"/>
  <c r="H136" i="13" s="1"/>
  <c r="F135" i="13"/>
  <c r="G135" i="13" s="1"/>
  <c r="H135" i="13" s="1"/>
  <c r="K129" i="13"/>
  <c r="K128" i="13"/>
  <c r="F128" i="13"/>
  <c r="G128" i="13" s="1"/>
  <c r="H128" i="13" s="1"/>
  <c r="K127" i="13"/>
  <c r="F127" i="13"/>
  <c r="G127" i="13" s="1"/>
  <c r="H127" i="13" s="1"/>
  <c r="K126" i="13"/>
  <c r="F126" i="13"/>
  <c r="G126" i="13" s="1"/>
  <c r="H126" i="13" s="1"/>
  <c r="K125" i="13"/>
  <c r="F125" i="13"/>
  <c r="G125" i="13" s="1"/>
  <c r="H125" i="13" s="1"/>
  <c r="K124" i="13"/>
  <c r="F124" i="13"/>
  <c r="G124" i="13" s="1"/>
  <c r="H124" i="13" s="1"/>
  <c r="K107" i="13"/>
  <c r="K106" i="13"/>
  <c r="F106" i="13"/>
  <c r="G106" i="13" s="1"/>
  <c r="H106" i="13" s="1"/>
  <c r="K105" i="13"/>
  <c r="F105" i="13"/>
  <c r="G105" i="13" s="1"/>
  <c r="H105" i="13" s="1"/>
  <c r="K104" i="13"/>
  <c r="F104" i="13"/>
  <c r="G104" i="13" s="1"/>
  <c r="H104" i="13" s="1"/>
  <c r="K82" i="13"/>
  <c r="F82" i="13"/>
  <c r="G82" i="13" s="1"/>
  <c r="H82" i="13" s="1"/>
  <c r="K81" i="13"/>
  <c r="K80" i="13"/>
  <c r="F80" i="13"/>
  <c r="G80" i="13" s="1"/>
  <c r="H80" i="13" s="1"/>
  <c r="K79" i="13"/>
  <c r="F79" i="13"/>
  <c r="G79" i="13" s="1"/>
  <c r="H79" i="13" s="1"/>
  <c r="K60" i="13"/>
  <c r="F60" i="13"/>
  <c r="G60" i="13" s="1"/>
  <c r="H60" i="13" s="1"/>
  <c r="K57" i="13"/>
  <c r="F57" i="13"/>
  <c r="G57" i="13" s="1"/>
  <c r="H57" i="13" s="1"/>
  <c r="K56" i="13"/>
  <c r="F56" i="13"/>
  <c r="G56" i="13" s="1"/>
  <c r="H56" i="13" s="1"/>
  <c r="K51" i="13"/>
  <c r="F51" i="13"/>
  <c r="G51" i="13" s="1"/>
  <c r="H51" i="13" s="1"/>
  <c r="K50" i="13"/>
  <c r="F50" i="13"/>
  <c r="G50" i="13" s="1"/>
  <c r="H50" i="13" s="1"/>
  <c r="K102" i="13"/>
  <c r="K84" i="13"/>
  <c r="F84" i="13"/>
  <c r="G84" i="13" s="1"/>
  <c r="H84" i="13" s="1"/>
  <c r="K83" i="13"/>
  <c r="F83" i="13"/>
  <c r="G83" i="13" s="1"/>
  <c r="H83" i="13" s="1"/>
  <c r="K75" i="13"/>
  <c r="F75" i="13"/>
  <c r="G75" i="13" s="1"/>
  <c r="H75" i="13" s="1"/>
  <c r="K74" i="13"/>
  <c r="F74" i="13"/>
  <c r="G74" i="13" s="1"/>
  <c r="H74" i="13" s="1"/>
  <c r="K64" i="13"/>
  <c r="K48" i="13"/>
  <c r="K46" i="13"/>
  <c r="K47" i="13"/>
  <c r="K45" i="13"/>
  <c r="K44" i="13"/>
  <c r="K43" i="13"/>
  <c r="F43" i="13"/>
  <c r="G43" i="13" s="1"/>
  <c r="H43" i="13" s="1"/>
  <c r="K42" i="13"/>
  <c r="F42" i="13"/>
  <c r="G42" i="13" s="1"/>
  <c r="H42" i="13" s="1"/>
  <c r="K41" i="13"/>
  <c r="F41" i="13"/>
  <c r="G41" i="13" s="1"/>
  <c r="H41" i="13" s="1"/>
  <c r="K40" i="13"/>
  <c r="F40" i="13"/>
  <c r="G40" i="13" s="1"/>
  <c r="H40" i="13" s="1"/>
  <c r="K39" i="13"/>
  <c r="F39" i="13"/>
  <c r="G39" i="13" s="1"/>
  <c r="H39" i="13" s="1"/>
  <c r="K38" i="13"/>
  <c r="F38" i="13"/>
  <c r="G38" i="13" s="1"/>
  <c r="H38" i="13" s="1"/>
  <c r="H37" i="75" l="1"/>
  <c r="E43" i="75" s="1"/>
  <c r="E41" i="75" s="1"/>
  <c r="K24" i="36"/>
  <c r="K26" i="36"/>
  <c r="K25" i="36"/>
  <c r="K23" i="36"/>
  <c r="F17" i="35"/>
  <c r="G17" i="35" s="1"/>
  <c r="H17" i="35" s="1"/>
  <c r="K17" i="35"/>
  <c r="F18" i="35"/>
  <c r="G18" i="35" s="1"/>
  <c r="H18" i="35" s="1"/>
  <c r="K18" i="35"/>
  <c r="K50" i="12"/>
  <c r="K49" i="12"/>
  <c r="K33" i="12"/>
  <c r="K22" i="9"/>
  <c r="K59" i="30"/>
  <c r="K73" i="13"/>
  <c r="F73" i="13"/>
  <c r="G73" i="13" s="1"/>
  <c r="H73" i="13" s="1"/>
  <c r="K72" i="13"/>
  <c r="F72" i="13"/>
  <c r="G72" i="13" s="1"/>
  <c r="H72" i="13" s="1"/>
  <c r="K71" i="13"/>
  <c r="F71" i="13"/>
  <c r="G71" i="13" s="1"/>
  <c r="H71" i="13" s="1"/>
  <c r="F69" i="13"/>
  <c r="G69" i="13" s="1"/>
  <c r="H69" i="13" s="1"/>
  <c r="K68" i="13"/>
  <c r="F68" i="13"/>
  <c r="G68" i="13" s="1"/>
  <c r="H68" i="13" s="1"/>
  <c r="K67" i="13"/>
  <c r="F67" i="13"/>
  <c r="G67" i="13" s="1"/>
  <c r="H67" i="13" s="1"/>
  <c r="K36" i="13"/>
  <c r="F36" i="13"/>
  <c r="G36" i="13" s="1"/>
  <c r="H36" i="13" s="1"/>
  <c r="K35" i="13"/>
  <c r="F35" i="13"/>
  <c r="G35" i="13" s="1"/>
  <c r="H35" i="13" s="1"/>
  <c r="F34" i="13"/>
  <c r="G34" i="13" s="1"/>
  <c r="H34" i="13" s="1"/>
  <c r="K34" i="13"/>
  <c r="K37" i="13"/>
  <c r="F37" i="13"/>
  <c r="G37" i="13" s="1"/>
  <c r="H37" i="13" s="1"/>
  <c r="K33" i="13"/>
  <c r="F33" i="13"/>
  <c r="G33" i="13" s="1"/>
  <c r="H33" i="13" s="1"/>
  <c r="K32" i="13"/>
  <c r="F32" i="13"/>
  <c r="G32" i="13" s="1"/>
  <c r="H32" i="13" s="1"/>
  <c r="K31" i="13"/>
  <c r="F31" i="13"/>
  <c r="G31" i="13" s="1"/>
  <c r="H31" i="13" s="1"/>
  <c r="K29" i="13"/>
  <c r="F29" i="13"/>
  <c r="G29" i="13" s="1"/>
  <c r="H29" i="13" s="1"/>
  <c r="K28" i="13"/>
  <c r="F28" i="13"/>
  <c r="G28" i="13" s="1"/>
  <c r="H28" i="13" s="1"/>
  <c r="K27" i="13"/>
  <c r="F27" i="13"/>
  <c r="G27" i="13" s="1"/>
  <c r="H27" i="13" s="1"/>
  <c r="K26" i="13"/>
  <c r="F26" i="13"/>
  <c r="G26" i="13" s="1"/>
  <c r="H26" i="13" s="1"/>
  <c r="K52" i="30"/>
  <c r="K51" i="30"/>
  <c r="K50" i="30"/>
  <c r="K49" i="30"/>
  <c r="K48" i="30"/>
  <c r="K30" i="30"/>
  <c r="K29" i="30"/>
  <c r="K39" i="30"/>
  <c r="K36" i="30"/>
  <c r="K58" i="30"/>
  <c r="K31" i="6"/>
  <c r="K34" i="6"/>
  <c r="K38" i="6"/>
  <c r="K32" i="6"/>
  <c r="K71" i="6"/>
  <c r="F71" i="6"/>
  <c r="G71" i="6" s="1"/>
  <c r="H71" i="6" s="1"/>
  <c r="K70" i="6"/>
  <c r="F70" i="6"/>
  <c r="G70" i="6" s="1"/>
  <c r="H70" i="6" s="1"/>
  <c r="K69" i="6"/>
  <c r="F69" i="6"/>
  <c r="G69" i="6" s="1"/>
  <c r="H69" i="6" s="1"/>
  <c r="K63" i="6"/>
  <c r="F63" i="6"/>
  <c r="G63" i="6" s="1"/>
  <c r="H63" i="6" s="1"/>
  <c r="F22" i="1"/>
  <c r="G22" i="1" s="1"/>
  <c r="H22" i="1" s="1"/>
  <c r="F30" i="28"/>
  <c r="G30" i="28" s="1"/>
  <c r="H30" i="28" s="1"/>
  <c r="F29" i="28"/>
  <c r="G29" i="28" s="1"/>
  <c r="H29" i="28" s="1"/>
  <c r="F28" i="28"/>
  <c r="G28" i="28" s="1"/>
  <c r="H28" i="28" s="1"/>
  <c r="F45" i="1"/>
  <c r="G45" i="1" s="1"/>
  <c r="H45" i="1" s="1"/>
  <c r="F42" i="1"/>
  <c r="G42" i="1" s="1"/>
  <c r="H42" i="1" s="1"/>
  <c r="F41" i="1"/>
  <c r="G41" i="1" s="1"/>
  <c r="H41" i="1" s="1"/>
  <c r="F38" i="1"/>
  <c r="G38" i="1" s="1"/>
  <c r="H38" i="1" s="1"/>
  <c r="F37" i="1"/>
  <c r="G37" i="1" s="1"/>
  <c r="H37" i="1" s="1"/>
  <c r="F36" i="1"/>
  <c r="G36" i="1" s="1"/>
  <c r="H36" i="1" s="1"/>
  <c r="F34" i="1"/>
  <c r="G34" i="1" s="1"/>
  <c r="H34" i="1" s="1"/>
  <c r="F31" i="1"/>
  <c r="G31" i="1" s="1"/>
  <c r="H31" i="1" s="1"/>
  <c r="F29" i="1"/>
  <c r="G29" i="1" s="1"/>
  <c r="H29" i="1" s="1"/>
  <c r="F28" i="1"/>
  <c r="G28" i="1" s="1"/>
  <c r="H28" i="1" s="1"/>
  <c r="F26" i="1"/>
  <c r="G26" i="1" s="1"/>
  <c r="H26" i="1" s="1"/>
  <c r="F24" i="1"/>
  <c r="G24" i="1" s="1"/>
  <c r="H24" i="1" s="1"/>
  <c r="F20" i="1"/>
  <c r="G20" i="1" s="1"/>
  <c r="H20" i="1" s="1"/>
  <c r="F18" i="1"/>
  <c r="G18" i="1" s="1"/>
  <c r="H18" i="1" s="1"/>
  <c r="F17" i="1"/>
  <c r="G17" i="1" s="1"/>
  <c r="H17" i="1" s="1"/>
  <c r="F16" i="1"/>
  <c r="G16" i="1" s="1"/>
  <c r="H16" i="1" s="1"/>
  <c r="F26" i="28"/>
  <c r="G26" i="28" s="1"/>
  <c r="H26" i="28" s="1"/>
  <c r="L26" i="28"/>
  <c r="F22" i="28"/>
  <c r="G22" i="28" s="1"/>
  <c r="H22" i="28" s="1"/>
  <c r="L22" i="28"/>
  <c r="F25" i="28"/>
  <c r="G25" i="28" s="1"/>
  <c r="L23" i="28"/>
  <c r="F23" i="28"/>
  <c r="G23" i="28" s="1"/>
  <c r="H23" i="28" s="1"/>
  <c r="L21" i="28"/>
  <c r="F21" i="28"/>
  <c r="G21" i="28" s="1"/>
  <c r="H21" i="28" s="1"/>
  <c r="L19" i="28"/>
  <c r="F19" i="28"/>
  <c r="G19" i="28" s="1"/>
  <c r="H19" i="28" s="1"/>
  <c r="L18" i="28"/>
  <c r="F18" i="28"/>
  <c r="G18" i="28" s="1"/>
  <c r="H18" i="28" s="1"/>
  <c r="L16" i="28"/>
  <c r="F16" i="28"/>
  <c r="G16" i="28" s="1"/>
  <c r="H16" i="28" s="1"/>
  <c r="H49" i="1" l="1"/>
  <c r="G54" i="1" s="1"/>
  <c r="H25" i="28"/>
  <c r="L25" i="28"/>
  <c r="F36" i="12" l="1"/>
  <c r="G36" i="12" s="1"/>
  <c r="H36" i="12" s="1"/>
  <c r="K36" i="12"/>
  <c r="K22" i="54"/>
  <c r="F49" i="72" l="1"/>
  <c r="G49" i="72" s="1"/>
  <c r="H49" i="72" s="1"/>
  <c r="F48" i="72"/>
  <c r="G48" i="72" s="1"/>
  <c r="H48" i="72" s="1"/>
  <c r="F47" i="72"/>
  <c r="G47" i="72" s="1"/>
  <c r="H47" i="72" s="1"/>
  <c r="F20" i="72"/>
  <c r="G20" i="72" s="1"/>
  <c r="H20" i="72" s="1"/>
  <c r="F19" i="72"/>
  <c r="G19" i="72" s="1"/>
  <c r="H19" i="72" s="1"/>
  <c r="F18" i="72"/>
  <c r="G18" i="72" s="1"/>
  <c r="H18" i="72" s="1"/>
  <c r="F17" i="72"/>
  <c r="G17" i="72" s="1"/>
  <c r="H17" i="72" s="1"/>
  <c r="F16" i="72"/>
  <c r="G16" i="72" s="1"/>
  <c r="H16" i="72" s="1"/>
  <c r="H21" i="72" l="1"/>
  <c r="E26" i="72" s="1"/>
  <c r="E24" i="72" s="1"/>
  <c r="K96" i="13" l="1"/>
  <c r="F96" i="13"/>
  <c r="G96" i="13" s="1"/>
  <c r="H96" i="13" s="1"/>
  <c r="F78" i="68" l="1"/>
  <c r="G78" i="68" s="1"/>
  <c r="H78" i="68" s="1"/>
  <c r="F77" i="68"/>
  <c r="G77" i="68" s="1"/>
  <c r="H77" i="68" s="1"/>
  <c r="F76" i="68"/>
  <c r="G76" i="68" s="1"/>
  <c r="H76" i="68" s="1"/>
  <c r="F46" i="68"/>
  <c r="G46" i="68" s="1"/>
  <c r="H46" i="68" s="1"/>
  <c r="F45" i="68"/>
  <c r="G45" i="68" s="1"/>
  <c r="H45" i="68" s="1"/>
  <c r="F44" i="68"/>
  <c r="G44" i="68" s="1"/>
  <c r="H44" i="68" s="1"/>
  <c r="F74" i="68"/>
  <c r="G74" i="68" s="1"/>
  <c r="H74" i="68" s="1"/>
  <c r="F54" i="68"/>
  <c r="G54" i="68" s="1"/>
  <c r="H54" i="68" s="1"/>
  <c r="F106" i="68"/>
  <c r="G106" i="68" s="1"/>
  <c r="H106" i="68" s="1"/>
  <c r="F105" i="68"/>
  <c r="G105" i="68" s="1"/>
  <c r="H105" i="68" s="1"/>
  <c r="F104" i="68"/>
  <c r="G104" i="68" s="1"/>
  <c r="H104" i="68" s="1"/>
  <c r="F82" i="68"/>
  <c r="G82" i="68" s="1"/>
  <c r="H82" i="68" s="1"/>
  <c r="F81" i="68"/>
  <c r="G81" i="68" s="1"/>
  <c r="H81" i="68" s="1"/>
  <c r="F80" i="68"/>
  <c r="G80" i="68" s="1"/>
  <c r="H80" i="68" s="1"/>
  <c r="F79" i="68"/>
  <c r="G79" i="68" s="1"/>
  <c r="H79" i="68" s="1"/>
  <c r="F75" i="68"/>
  <c r="G75" i="68" s="1"/>
  <c r="H75" i="68" s="1"/>
  <c r="F73" i="68"/>
  <c r="G73" i="68" s="1"/>
  <c r="H73" i="68" s="1"/>
  <c r="F72" i="68"/>
  <c r="G72" i="68" s="1"/>
  <c r="H72" i="68" s="1"/>
  <c r="F71" i="68"/>
  <c r="G71" i="68" s="1"/>
  <c r="H71" i="68" s="1"/>
  <c r="F70" i="68"/>
  <c r="G70" i="68" s="1"/>
  <c r="H70" i="68" s="1"/>
  <c r="F69" i="68"/>
  <c r="G69" i="68" s="1"/>
  <c r="H69" i="68" s="1"/>
  <c r="F68" i="68"/>
  <c r="G68" i="68" s="1"/>
  <c r="H68" i="68" s="1"/>
  <c r="F67" i="68"/>
  <c r="G67" i="68" s="1"/>
  <c r="H67" i="68" s="1"/>
  <c r="F66" i="68"/>
  <c r="G66" i="68" s="1"/>
  <c r="H66" i="68" s="1"/>
  <c r="F65" i="68"/>
  <c r="G65" i="68" s="1"/>
  <c r="H65" i="68" s="1"/>
  <c r="F64" i="68"/>
  <c r="G64" i="68" s="1"/>
  <c r="H64" i="68" s="1"/>
  <c r="F63" i="68"/>
  <c r="G63" i="68" s="1"/>
  <c r="H63" i="68" s="1"/>
  <c r="F62" i="68"/>
  <c r="G62" i="68" s="1"/>
  <c r="H62" i="68" s="1"/>
  <c r="F61" i="68"/>
  <c r="G61" i="68" s="1"/>
  <c r="H61" i="68" s="1"/>
  <c r="F52" i="68"/>
  <c r="G52" i="68" s="1"/>
  <c r="H52" i="68" s="1"/>
  <c r="F60" i="68"/>
  <c r="G60" i="68" s="1"/>
  <c r="H60" i="68" s="1"/>
  <c r="F59" i="68"/>
  <c r="G59" i="68" s="1"/>
  <c r="H59" i="68" s="1"/>
  <c r="F58" i="68"/>
  <c r="G58" i="68" s="1"/>
  <c r="H58" i="68" s="1"/>
  <c r="F57" i="68"/>
  <c r="G57" i="68" s="1"/>
  <c r="H57" i="68" s="1"/>
  <c r="F56" i="68"/>
  <c r="G56" i="68" s="1"/>
  <c r="H56" i="68" s="1"/>
  <c r="F55" i="68"/>
  <c r="G55" i="68" s="1"/>
  <c r="H55" i="68" s="1"/>
  <c r="F53" i="68"/>
  <c r="G53" i="68" s="1"/>
  <c r="H53" i="68" s="1"/>
  <c r="F51" i="68"/>
  <c r="G51" i="68" s="1"/>
  <c r="H51" i="68" s="1"/>
  <c r="F50" i="68"/>
  <c r="G50" i="68" s="1"/>
  <c r="H50" i="68" s="1"/>
  <c r="F49" i="68"/>
  <c r="G49" i="68" s="1"/>
  <c r="H49" i="68" s="1"/>
  <c r="F48" i="68"/>
  <c r="G48" i="68" s="1"/>
  <c r="H48" i="68" s="1"/>
  <c r="F47" i="68"/>
  <c r="G47" i="68" s="1"/>
  <c r="H47" i="68" s="1"/>
  <c r="F43" i="68"/>
  <c r="G43" i="68" s="1"/>
  <c r="H43" i="68" s="1"/>
  <c r="F42" i="68"/>
  <c r="G42" i="68" s="1"/>
  <c r="H42" i="68" s="1"/>
  <c r="F41" i="68"/>
  <c r="G41" i="68" s="1"/>
  <c r="H41" i="68" s="1"/>
  <c r="F40" i="68"/>
  <c r="G40" i="68" s="1"/>
  <c r="H40" i="68" s="1"/>
  <c r="F39" i="68"/>
  <c r="G39" i="68" s="1"/>
  <c r="H39" i="68" s="1"/>
  <c r="F38" i="68"/>
  <c r="G38" i="68" s="1"/>
  <c r="H38" i="68" s="1"/>
  <c r="F37" i="68"/>
  <c r="G37" i="68" s="1"/>
  <c r="H37" i="68" s="1"/>
  <c r="F36" i="68"/>
  <c r="G36" i="68" s="1"/>
  <c r="H36" i="68" s="1"/>
  <c r="F35" i="68"/>
  <c r="G35" i="68" s="1"/>
  <c r="H35" i="68" s="1"/>
  <c r="F34" i="68"/>
  <c r="G34" i="68" s="1"/>
  <c r="H34" i="68" s="1"/>
  <c r="F33" i="68"/>
  <c r="G33" i="68" s="1"/>
  <c r="H33" i="68" s="1"/>
  <c r="F32" i="68"/>
  <c r="G32" i="68" s="1"/>
  <c r="H32" i="68" s="1"/>
  <c r="F31" i="68"/>
  <c r="G31" i="68" s="1"/>
  <c r="H31" i="68" s="1"/>
  <c r="F30" i="68"/>
  <c r="G30" i="68" s="1"/>
  <c r="H30" i="68" s="1"/>
  <c r="F29" i="68"/>
  <c r="G29" i="68" s="1"/>
  <c r="H29" i="68" s="1"/>
  <c r="F28" i="68"/>
  <c r="G28" i="68" s="1"/>
  <c r="H28" i="68" s="1"/>
  <c r="F27" i="68"/>
  <c r="G27" i="68" s="1"/>
  <c r="H27" i="68" s="1"/>
  <c r="F26" i="68"/>
  <c r="G26" i="68" s="1"/>
  <c r="H26" i="68" s="1"/>
  <c r="F25" i="68"/>
  <c r="G25" i="68" s="1"/>
  <c r="H25" i="68" s="1"/>
  <c r="F24" i="68"/>
  <c r="G24" i="68" s="1"/>
  <c r="H24" i="68" s="1"/>
  <c r="F23" i="68"/>
  <c r="G23" i="68" s="1"/>
  <c r="H23" i="68" s="1"/>
  <c r="F22" i="68"/>
  <c r="G22" i="68" s="1"/>
  <c r="H22" i="68" s="1"/>
  <c r="F21" i="68"/>
  <c r="G21" i="68" s="1"/>
  <c r="H21" i="68" s="1"/>
  <c r="F20" i="68"/>
  <c r="G20" i="68" s="1"/>
  <c r="H20" i="68" s="1"/>
  <c r="F19" i="68"/>
  <c r="G19" i="68" s="1"/>
  <c r="H19" i="68" s="1"/>
  <c r="F18" i="68"/>
  <c r="G18" i="68" s="1"/>
  <c r="H18" i="68" s="1"/>
  <c r="F17" i="68"/>
  <c r="G17" i="68" s="1"/>
  <c r="H17" i="68" s="1"/>
  <c r="F16" i="68"/>
  <c r="G16" i="68" s="1"/>
  <c r="H16" i="68" s="1"/>
  <c r="H84" i="68" l="1"/>
  <c r="E88" i="68" s="1"/>
  <c r="E86" i="68" s="1"/>
  <c r="K59" i="67"/>
  <c r="F59" i="67"/>
  <c r="G59" i="67" s="1"/>
  <c r="H59" i="67" s="1"/>
  <c r="K60" i="67"/>
  <c r="F60" i="67"/>
  <c r="G60" i="67" s="1"/>
  <c r="H60" i="67" s="1"/>
  <c r="K18" i="67"/>
  <c r="F18" i="67"/>
  <c r="G18" i="67" s="1"/>
  <c r="H18" i="67" s="1"/>
  <c r="K66" i="67" l="1"/>
  <c r="F66" i="67"/>
  <c r="G66" i="67" s="1"/>
  <c r="H66" i="67" s="1"/>
  <c r="K65" i="67" l="1"/>
  <c r="F65" i="67"/>
  <c r="G65" i="67" s="1"/>
  <c r="H65" i="67" s="1"/>
  <c r="K118" i="67"/>
  <c r="F118" i="67"/>
  <c r="G118" i="67" s="1"/>
  <c r="H118" i="67" s="1"/>
  <c r="K117" i="67"/>
  <c r="F117" i="67"/>
  <c r="G117" i="67" s="1"/>
  <c r="H117" i="67" s="1"/>
  <c r="K116" i="67"/>
  <c r="F116" i="67"/>
  <c r="G116" i="67" s="1"/>
  <c r="H116" i="67" s="1"/>
  <c r="K87" i="67"/>
  <c r="F87" i="67"/>
  <c r="G87" i="67" s="1"/>
  <c r="H87" i="67" s="1"/>
  <c r="K86" i="67"/>
  <c r="F86" i="67"/>
  <c r="G86" i="67" s="1"/>
  <c r="H86" i="67" s="1"/>
  <c r="K85" i="67"/>
  <c r="F85" i="67"/>
  <c r="G85" i="67" s="1"/>
  <c r="H85" i="67" s="1"/>
  <c r="K84" i="67"/>
  <c r="F84" i="67"/>
  <c r="G84" i="67" s="1"/>
  <c r="H84" i="67" s="1"/>
  <c r="K81" i="67"/>
  <c r="F81" i="67"/>
  <c r="G81" i="67" s="1"/>
  <c r="H81" i="67" s="1"/>
  <c r="K80" i="67"/>
  <c r="F80" i="67"/>
  <c r="G80" i="67" s="1"/>
  <c r="H80" i="67" s="1"/>
  <c r="K79" i="67"/>
  <c r="F79" i="67"/>
  <c r="G79" i="67" s="1"/>
  <c r="H79" i="67" s="1"/>
  <c r="K78" i="67"/>
  <c r="F78" i="67"/>
  <c r="G78" i="67" s="1"/>
  <c r="H78" i="67" s="1"/>
  <c r="K77" i="67"/>
  <c r="F77" i="67"/>
  <c r="G77" i="67" s="1"/>
  <c r="H77" i="67" s="1"/>
  <c r="K76" i="67"/>
  <c r="F76" i="67"/>
  <c r="G76" i="67" s="1"/>
  <c r="H76" i="67" s="1"/>
  <c r="K75" i="67"/>
  <c r="F75" i="67"/>
  <c r="G75" i="67" s="1"/>
  <c r="H75" i="67" s="1"/>
  <c r="K74" i="67"/>
  <c r="F74" i="67"/>
  <c r="G74" i="67" s="1"/>
  <c r="H74" i="67" s="1"/>
  <c r="K73" i="67"/>
  <c r="F73" i="67"/>
  <c r="G73" i="67" s="1"/>
  <c r="H73" i="67" s="1"/>
  <c r="K72" i="67"/>
  <c r="F72" i="67"/>
  <c r="G72" i="67" s="1"/>
  <c r="H72" i="67" s="1"/>
  <c r="K71" i="67"/>
  <c r="F71" i="67"/>
  <c r="G71" i="67" s="1"/>
  <c r="H71" i="67" s="1"/>
  <c r="K70" i="67"/>
  <c r="F70" i="67"/>
  <c r="G70" i="67" s="1"/>
  <c r="H70" i="67" s="1"/>
  <c r="K69" i="67"/>
  <c r="F69" i="67"/>
  <c r="G69" i="67" s="1"/>
  <c r="H69" i="67" s="1"/>
  <c r="K68" i="67"/>
  <c r="F68" i="67"/>
  <c r="G68" i="67" s="1"/>
  <c r="H68" i="67" s="1"/>
  <c r="K67" i="67"/>
  <c r="F67" i="67"/>
  <c r="G67" i="67" s="1"/>
  <c r="H67" i="67" s="1"/>
  <c r="K62" i="67"/>
  <c r="F62" i="67"/>
  <c r="G62" i="67" s="1"/>
  <c r="H62" i="67" s="1"/>
  <c r="K61" i="67"/>
  <c r="F61" i="67"/>
  <c r="G61" i="67" s="1"/>
  <c r="H61" i="67" s="1"/>
  <c r="K58" i="67"/>
  <c r="F58" i="67"/>
  <c r="G58" i="67" s="1"/>
  <c r="H58" i="67" s="1"/>
  <c r="K57" i="67"/>
  <c r="F57" i="67"/>
  <c r="G57" i="67" s="1"/>
  <c r="H57" i="67" s="1"/>
  <c r="K56" i="67"/>
  <c r="F56" i="67"/>
  <c r="G56" i="67" s="1"/>
  <c r="H56" i="67" s="1"/>
  <c r="K55" i="67"/>
  <c r="F55" i="67"/>
  <c r="G55" i="67" s="1"/>
  <c r="H55" i="67" s="1"/>
  <c r="K54" i="67"/>
  <c r="F54" i="67"/>
  <c r="G54" i="67" s="1"/>
  <c r="H54" i="67" s="1"/>
  <c r="K53" i="67"/>
  <c r="F53" i="67"/>
  <c r="G53" i="67" s="1"/>
  <c r="H53" i="67" s="1"/>
  <c r="K50" i="67"/>
  <c r="F50" i="67"/>
  <c r="G50" i="67" s="1"/>
  <c r="H50" i="67" s="1"/>
  <c r="K49" i="67"/>
  <c r="F49" i="67"/>
  <c r="G49" i="67" s="1"/>
  <c r="H49" i="67" s="1"/>
  <c r="K48" i="67"/>
  <c r="F48" i="67"/>
  <c r="G48" i="67" s="1"/>
  <c r="H48" i="67" s="1"/>
  <c r="K45" i="67"/>
  <c r="F45" i="67"/>
  <c r="G45" i="67" s="1"/>
  <c r="H45" i="67" s="1"/>
  <c r="K44" i="67"/>
  <c r="F44" i="67"/>
  <c r="G44" i="67" s="1"/>
  <c r="H44" i="67" s="1"/>
  <c r="K43" i="67"/>
  <c r="F43" i="67"/>
  <c r="G43" i="67" s="1"/>
  <c r="H43" i="67" s="1"/>
  <c r="K42" i="67"/>
  <c r="F42" i="67"/>
  <c r="G42" i="67" s="1"/>
  <c r="H42" i="67" s="1"/>
  <c r="K41" i="67"/>
  <c r="F41" i="67"/>
  <c r="G41" i="67" s="1"/>
  <c r="H41" i="67" s="1"/>
  <c r="K40" i="67"/>
  <c r="F40" i="67"/>
  <c r="G40" i="67" s="1"/>
  <c r="H40" i="67" s="1"/>
  <c r="K37" i="67"/>
  <c r="F37" i="67"/>
  <c r="G37" i="67" s="1"/>
  <c r="H37" i="67" s="1"/>
  <c r="K36" i="67"/>
  <c r="F36" i="67"/>
  <c r="G36" i="67" s="1"/>
  <c r="H36" i="67" s="1"/>
  <c r="K35" i="67"/>
  <c r="F35" i="67"/>
  <c r="G35" i="67" s="1"/>
  <c r="H35" i="67" s="1"/>
  <c r="K34" i="67"/>
  <c r="F34" i="67"/>
  <c r="G34" i="67" s="1"/>
  <c r="H34" i="67" s="1"/>
  <c r="K33" i="67"/>
  <c r="F33" i="67"/>
  <c r="G33" i="67" s="1"/>
  <c r="H33" i="67" s="1"/>
  <c r="K32" i="67"/>
  <c r="F32" i="67"/>
  <c r="G32" i="67" s="1"/>
  <c r="H32" i="67" s="1"/>
  <c r="K30" i="67"/>
  <c r="F30" i="67"/>
  <c r="G30" i="67" s="1"/>
  <c r="H30" i="67" s="1"/>
  <c r="K27" i="67"/>
  <c r="F27" i="67"/>
  <c r="G27" i="67" s="1"/>
  <c r="H27" i="67" s="1"/>
  <c r="K26" i="67"/>
  <c r="F26" i="67"/>
  <c r="G26" i="67" s="1"/>
  <c r="H26" i="67" s="1"/>
  <c r="K25" i="67"/>
  <c r="F25" i="67"/>
  <c r="G25" i="67" s="1"/>
  <c r="H25" i="67" s="1"/>
  <c r="K24" i="67"/>
  <c r="F24" i="67"/>
  <c r="G24" i="67" s="1"/>
  <c r="H24" i="67" s="1"/>
  <c r="K23" i="67"/>
  <c r="F23" i="67"/>
  <c r="G23" i="67" s="1"/>
  <c r="H23" i="67" s="1"/>
  <c r="K22" i="67"/>
  <c r="F22" i="67"/>
  <c r="G22" i="67" s="1"/>
  <c r="H22" i="67" s="1"/>
  <c r="K21" i="67"/>
  <c r="F21" i="67"/>
  <c r="G21" i="67" s="1"/>
  <c r="H21" i="67" s="1"/>
  <c r="K20" i="67"/>
  <c r="F20" i="67"/>
  <c r="G20" i="67" s="1"/>
  <c r="H20" i="67" s="1"/>
  <c r="K19" i="67"/>
  <c r="F19" i="67"/>
  <c r="G19" i="67" s="1"/>
  <c r="H19" i="67" s="1"/>
  <c r="K17" i="67"/>
  <c r="F17" i="67"/>
  <c r="G17" i="67" s="1"/>
  <c r="H17" i="67" s="1"/>
  <c r="K16" i="67"/>
  <c r="F16" i="67"/>
  <c r="G16" i="67" s="1"/>
  <c r="H16" i="67" s="1"/>
  <c r="H88" i="67" l="1"/>
  <c r="E93" i="67" s="1"/>
  <c r="E91" i="67" l="1"/>
  <c r="K24" i="30" l="1"/>
  <c r="F24" i="30"/>
  <c r="G24" i="30" s="1"/>
  <c r="H24" i="30" s="1"/>
  <c r="K56" i="55" l="1"/>
  <c r="F56" i="55"/>
  <c r="G56" i="55" s="1"/>
  <c r="H56" i="55" s="1"/>
  <c r="K59" i="13" l="1"/>
  <c r="F59" i="13"/>
  <c r="G59" i="13" s="1"/>
  <c r="H59" i="13" s="1"/>
  <c r="K100" i="13" l="1"/>
  <c r="F100" i="13"/>
  <c r="G100" i="13" s="1"/>
  <c r="H100" i="13" s="1"/>
  <c r="K58" i="55"/>
  <c r="F58" i="55"/>
  <c r="G58" i="55" s="1"/>
  <c r="H58" i="55" s="1"/>
  <c r="K21" i="36"/>
  <c r="F21" i="36"/>
  <c r="G21" i="36" s="1"/>
  <c r="H21" i="36" s="1"/>
  <c r="K58" i="13" l="1"/>
  <c r="F58" i="13"/>
  <c r="G58" i="13" s="1"/>
  <c r="H58" i="13" s="1"/>
  <c r="K18" i="12"/>
  <c r="F18" i="12"/>
  <c r="G18" i="12" s="1"/>
  <c r="H18" i="12" s="1"/>
  <c r="K26" i="30" l="1"/>
  <c r="F26" i="30"/>
  <c r="G26" i="30" s="1"/>
  <c r="H26" i="30" s="1"/>
  <c r="K25" i="30"/>
  <c r="F25" i="30"/>
  <c r="G25" i="30" s="1"/>
  <c r="H25" i="30" s="1"/>
  <c r="K31" i="30"/>
  <c r="F31" i="30"/>
  <c r="G31" i="30" s="1"/>
  <c r="H31" i="30" s="1"/>
  <c r="K49" i="55" l="1"/>
  <c r="F49" i="55"/>
  <c r="G49" i="55" s="1"/>
  <c r="H49" i="55" s="1"/>
  <c r="K20" i="55"/>
  <c r="F20" i="55"/>
  <c r="G20" i="55" s="1"/>
  <c r="H20" i="55" s="1"/>
  <c r="K17" i="55"/>
  <c r="F17" i="55"/>
  <c r="G17" i="55" s="1"/>
  <c r="H17" i="55" s="1"/>
  <c r="K19" i="10" l="1"/>
  <c r="F19" i="10"/>
  <c r="G19" i="10" s="1"/>
  <c r="H19" i="10" s="1"/>
  <c r="K17" i="10"/>
  <c r="F17" i="10"/>
  <c r="G17" i="10" s="1"/>
  <c r="H17" i="10" s="1"/>
  <c r="F97" i="13" l="1"/>
  <c r="F94" i="13"/>
  <c r="F90" i="13"/>
  <c r="K111" i="55" l="1"/>
  <c r="F111" i="55"/>
  <c r="G111" i="55" s="1"/>
  <c r="H111" i="55" s="1"/>
  <c r="K110" i="55"/>
  <c r="F110" i="55"/>
  <c r="G110" i="55" s="1"/>
  <c r="H110" i="55" s="1"/>
  <c r="K109" i="55"/>
  <c r="F109" i="55"/>
  <c r="G109" i="55" s="1"/>
  <c r="H109" i="55" s="1"/>
  <c r="K87" i="36"/>
  <c r="F87" i="36"/>
  <c r="G87" i="36" s="1"/>
  <c r="H87" i="36" s="1"/>
  <c r="K86" i="36"/>
  <c r="F86" i="36"/>
  <c r="G86" i="36" s="1"/>
  <c r="H86" i="36" s="1"/>
  <c r="K53" i="35"/>
  <c r="F53" i="35"/>
  <c r="G53" i="35" s="1"/>
  <c r="H53" i="35" s="1"/>
  <c r="K52" i="35"/>
  <c r="F52" i="35"/>
  <c r="G52" i="35" s="1"/>
  <c r="H52" i="35" s="1"/>
  <c r="K163" i="13"/>
  <c r="F163" i="13"/>
  <c r="G163" i="13" s="1"/>
  <c r="H163" i="13" s="1"/>
  <c r="K162" i="13"/>
  <c r="F162" i="13"/>
  <c r="G162" i="13" s="1"/>
  <c r="H162" i="13" s="1"/>
  <c r="K161" i="13"/>
  <c r="F161" i="13"/>
  <c r="G161" i="13" s="1"/>
  <c r="H161" i="13" s="1"/>
  <c r="K84" i="12"/>
  <c r="F84" i="12"/>
  <c r="G84" i="12" s="1"/>
  <c r="H84" i="12" s="1"/>
  <c r="K83" i="12"/>
  <c r="F83" i="12"/>
  <c r="G83" i="12" s="1"/>
  <c r="H83" i="12" s="1"/>
  <c r="K82" i="12"/>
  <c r="F82" i="12"/>
  <c r="G82" i="12" s="1"/>
  <c r="H82" i="12" s="1"/>
  <c r="K68" i="3"/>
  <c r="F68" i="3"/>
  <c r="G68" i="3" s="1"/>
  <c r="H68" i="3" s="1"/>
  <c r="K67" i="3"/>
  <c r="F67" i="3"/>
  <c r="G67" i="3" s="1"/>
  <c r="H67" i="3" s="1"/>
  <c r="K66" i="3"/>
  <c r="F66" i="3"/>
  <c r="G66" i="3" s="1"/>
  <c r="H66" i="3" s="1"/>
  <c r="K72" i="10"/>
  <c r="F72" i="10"/>
  <c r="G72" i="10" s="1"/>
  <c r="H72" i="10" s="1"/>
  <c r="K71" i="10"/>
  <c r="F71" i="10"/>
  <c r="G71" i="10" s="1"/>
  <c r="H71" i="10" s="1"/>
  <c r="K70" i="10"/>
  <c r="F70" i="10"/>
  <c r="G70" i="10" s="1"/>
  <c r="H70" i="10" s="1"/>
  <c r="K63" i="9"/>
  <c r="F63" i="9"/>
  <c r="G63" i="9" s="1"/>
  <c r="H63" i="9" s="1"/>
  <c r="K62" i="9"/>
  <c r="F62" i="9"/>
  <c r="G62" i="9" s="1"/>
  <c r="H62" i="9" s="1"/>
  <c r="K61" i="9"/>
  <c r="F61" i="9"/>
  <c r="G61" i="9" s="1"/>
  <c r="H61" i="9" s="1"/>
  <c r="K86" i="30"/>
  <c r="F86" i="30"/>
  <c r="G86" i="30" s="1"/>
  <c r="H86" i="30" s="1"/>
  <c r="K85" i="30"/>
  <c r="F85" i="30"/>
  <c r="G85" i="30" s="1"/>
  <c r="H85" i="30" s="1"/>
  <c r="K84" i="30"/>
  <c r="F84" i="30"/>
  <c r="G84" i="30" s="1"/>
  <c r="H84" i="30" s="1"/>
  <c r="K104" i="6"/>
  <c r="F104" i="6"/>
  <c r="G104" i="6" s="1"/>
  <c r="H104" i="6" s="1"/>
  <c r="K103" i="6"/>
  <c r="F103" i="6"/>
  <c r="G103" i="6" s="1"/>
  <c r="H103" i="6" s="1"/>
  <c r="K102" i="6"/>
  <c r="F102" i="6"/>
  <c r="G102" i="6" s="1"/>
  <c r="H102" i="6" s="1"/>
  <c r="F51" i="29"/>
  <c r="G51" i="29" s="1"/>
  <c r="H51" i="29" s="1"/>
  <c r="F50" i="29"/>
  <c r="G50" i="29" s="1"/>
  <c r="H50" i="29" s="1"/>
  <c r="F49" i="29"/>
  <c r="G49" i="29" s="1"/>
  <c r="H49" i="29" s="1"/>
  <c r="K76" i="55"/>
  <c r="K73" i="55"/>
  <c r="K71" i="55"/>
  <c r="K70" i="55"/>
  <c r="K69" i="55"/>
  <c r="K68" i="55"/>
  <c r="K67" i="55"/>
  <c r="K66" i="55"/>
  <c r="K62" i="55"/>
  <c r="K61" i="55"/>
  <c r="K60" i="55"/>
  <c r="K59" i="55"/>
  <c r="K48" i="55"/>
  <c r="K47" i="55"/>
  <c r="K46" i="55"/>
  <c r="K45" i="55"/>
  <c r="K44" i="55"/>
  <c r="K43" i="55"/>
  <c r="K41" i="55"/>
  <c r="K38" i="55"/>
  <c r="K40" i="55"/>
  <c r="K39" i="55"/>
  <c r="K37" i="55"/>
  <c r="K36" i="55"/>
  <c r="K35" i="55"/>
  <c r="K34" i="55"/>
  <c r="K33" i="55"/>
  <c r="K19" i="55"/>
  <c r="K16" i="55"/>
  <c r="K18" i="55"/>
  <c r="K22" i="55"/>
  <c r="K21" i="55"/>
  <c r="K28" i="55"/>
  <c r="K27" i="55"/>
  <c r="K26" i="55"/>
  <c r="K25" i="55"/>
  <c r="K24" i="55"/>
  <c r="K23" i="55"/>
  <c r="F76" i="55"/>
  <c r="G76" i="55" s="1"/>
  <c r="H76" i="55" s="1"/>
  <c r="F73" i="55"/>
  <c r="G73" i="55" s="1"/>
  <c r="H73" i="55" s="1"/>
  <c r="F71" i="55"/>
  <c r="G71" i="55" s="1"/>
  <c r="H71" i="55" s="1"/>
  <c r="F70" i="55"/>
  <c r="G70" i="55" s="1"/>
  <c r="H70" i="55" s="1"/>
  <c r="F69" i="55"/>
  <c r="G69" i="55" s="1"/>
  <c r="H69" i="55" s="1"/>
  <c r="F68" i="55"/>
  <c r="G68" i="55" s="1"/>
  <c r="H68" i="55" s="1"/>
  <c r="F67" i="55"/>
  <c r="G67" i="55" s="1"/>
  <c r="H67" i="55" s="1"/>
  <c r="F66" i="55"/>
  <c r="G66" i="55" s="1"/>
  <c r="H66" i="55" s="1"/>
  <c r="F62" i="55"/>
  <c r="G62" i="55" s="1"/>
  <c r="H62" i="55" s="1"/>
  <c r="F61" i="55"/>
  <c r="G61" i="55" s="1"/>
  <c r="H61" i="55" s="1"/>
  <c r="F60" i="55"/>
  <c r="G60" i="55" s="1"/>
  <c r="H60" i="55" s="1"/>
  <c r="F59" i="55"/>
  <c r="G59" i="55" s="1"/>
  <c r="H59" i="55" s="1"/>
  <c r="F48" i="55"/>
  <c r="G48" i="55" s="1"/>
  <c r="H48" i="55" s="1"/>
  <c r="F47" i="55"/>
  <c r="G47" i="55" s="1"/>
  <c r="H47" i="55" s="1"/>
  <c r="F46" i="55"/>
  <c r="G46" i="55" s="1"/>
  <c r="H46" i="55" s="1"/>
  <c r="F45" i="55"/>
  <c r="G45" i="55" s="1"/>
  <c r="H45" i="55" s="1"/>
  <c r="F44" i="55"/>
  <c r="G44" i="55" s="1"/>
  <c r="H44" i="55" s="1"/>
  <c r="F43" i="55"/>
  <c r="G43" i="55" s="1"/>
  <c r="H43" i="55" s="1"/>
  <c r="F41" i="55"/>
  <c r="G41" i="55" s="1"/>
  <c r="H41" i="55" s="1"/>
  <c r="F38" i="55"/>
  <c r="G38" i="55" s="1"/>
  <c r="H38" i="55" s="1"/>
  <c r="F40" i="55"/>
  <c r="G40" i="55" s="1"/>
  <c r="H40" i="55" s="1"/>
  <c r="F39" i="55"/>
  <c r="G39" i="55" s="1"/>
  <c r="H39" i="55" s="1"/>
  <c r="F37" i="55"/>
  <c r="G37" i="55" s="1"/>
  <c r="H37" i="55" s="1"/>
  <c r="F36" i="55"/>
  <c r="G36" i="55" s="1"/>
  <c r="H36" i="55" s="1"/>
  <c r="F35" i="55"/>
  <c r="G35" i="55" s="1"/>
  <c r="H35" i="55" s="1"/>
  <c r="F34" i="55"/>
  <c r="G34" i="55" s="1"/>
  <c r="H34" i="55" s="1"/>
  <c r="F33" i="55"/>
  <c r="G33" i="55" s="1"/>
  <c r="H33" i="55" s="1"/>
  <c r="F19" i="55"/>
  <c r="G19" i="55" s="1"/>
  <c r="H19" i="55" s="1"/>
  <c r="F16" i="55"/>
  <c r="G16" i="55" s="1"/>
  <c r="H16" i="55" s="1"/>
  <c r="F18" i="55"/>
  <c r="G18" i="55" s="1"/>
  <c r="H18" i="55" s="1"/>
  <c r="F22" i="55"/>
  <c r="G22" i="55" s="1"/>
  <c r="H22" i="55" s="1"/>
  <c r="F21" i="55"/>
  <c r="G21" i="55" s="1"/>
  <c r="H21" i="55" s="1"/>
  <c r="F28" i="55"/>
  <c r="G28" i="55" s="1"/>
  <c r="H28" i="55" s="1"/>
  <c r="F27" i="55"/>
  <c r="G27" i="55" s="1"/>
  <c r="H27" i="55" s="1"/>
  <c r="F26" i="55"/>
  <c r="G26" i="55" s="1"/>
  <c r="H26" i="55" s="1"/>
  <c r="F25" i="55"/>
  <c r="G25" i="55" s="1"/>
  <c r="H25" i="55" s="1"/>
  <c r="F24" i="55"/>
  <c r="G24" i="55" s="1"/>
  <c r="H24" i="55" s="1"/>
  <c r="F23" i="55"/>
  <c r="G23" i="55" s="1"/>
  <c r="H23" i="55" s="1"/>
  <c r="H77" i="55" l="1"/>
  <c r="D84" i="55" l="1"/>
  <c r="D82" i="55" s="1"/>
  <c r="K27" i="36"/>
  <c r="K22" i="36"/>
  <c r="K20" i="36"/>
  <c r="K19" i="36"/>
  <c r="K17" i="36"/>
  <c r="F27" i="36" l="1"/>
  <c r="G27" i="36" s="1"/>
  <c r="H27" i="36" s="1"/>
  <c r="F22" i="36"/>
  <c r="G22" i="36" s="1"/>
  <c r="H22" i="36" s="1"/>
  <c r="F20" i="36"/>
  <c r="G20" i="36" s="1"/>
  <c r="H20" i="36" s="1"/>
  <c r="F19" i="36"/>
  <c r="G19" i="36" s="1"/>
  <c r="H19" i="36" s="1"/>
  <c r="F17" i="36"/>
  <c r="G17" i="36" s="1"/>
  <c r="H17" i="36" s="1"/>
  <c r="H61" i="36" s="1"/>
  <c r="K25" i="35"/>
  <c r="K24" i="35"/>
  <c r="K23" i="35"/>
  <c r="F25" i="35"/>
  <c r="G25" i="35" s="1"/>
  <c r="H25" i="35" s="1"/>
  <c r="F24" i="35"/>
  <c r="G24" i="35" s="1"/>
  <c r="H24" i="35" s="1"/>
  <c r="F23" i="35"/>
  <c r="G23" i="35" s="1"/>
  <c r="H23" i="35" s="1"/>
  <c r="F22" i="35"/>
  <c r="G22" i="35" s="1"/>
  <c r="H22" i="35" s="1"/>
  <c r="F20" i="35"/>
  <c r="G20" i="35" s="1"/>
  <c r="H20" i="35" s="1"/>
  <c r="H28" i="35" l="1"/>
  <c r="E65" i="36"/>
  <c r="E63" i="36" s="1"/>
  <c r="E33" i="35" l="1"/>
  <c r="E31" i="35" s="1"/>
  <c r="K103" i="13"/>
  <c r="K123" i="13"/>
  <c r="K122" i="13"/>
  <c r="K121" i="13"/>
  <c r="K120" i="13"/>
  <c r="K119" i="13"/>
  <c r="K118" i="13"/>
  <c r="K117" i="13"/>
  <c r="K116" i="13"/>
  <c r="K115" i="13"/>
  <c r="K114" i="13"/>
  <c r="K113" i="13"/>
  <c r="K112" i="13"/>
  <c r="K111" i="13"/>
  <c r="K110" i="13"/>
  <c r="K109" i="13"/>
  <c r="K108" i="13"/>
  <c r="K101" i="13"/>
  <c r="K99" i="13"/>
  <c r="K98" i="13"/>
  <c r="K97" i="13"/>
  <c r="K95" i="13"/>
  <c r="K94" i="13"/>
  <c r="K93" i="13"/>
  <c r="K92" i="13"/>
  <c r="K91" i="13"/>
  <c r="K90" i="13"/>
  <c r="K89" i="13"/>
  <c r="K88" i="13"/>
  <c r="K87" i="13"/>
  <c r="K86" i="13"/>
  <c r="K85" i="13"/>
  <c r="K66" i="13"/>
  <c r="K65" i="13"/>
  <c r="K63" i="13"/>
  <c r="K62" i="13"/>
  <c r="K61" i="13"/>
  <c r="K55" i="13"/>
  <c r="K54" i="13"/>
  <c r="K53" i="13"/>
  <c r="K52" i="13"/>
  <c r="K25" i="13"/>
  <c r="K24" i="13"/>
  <c r="K20" i="13"/>
  <c r="K19" i="13"/>
  <c r="K18" i="13"/>
  <c r="K16" i="13"/>
  <c r="F103" i="13"/>
  <c r="G103" i="13" s="1"/>
  <c r="H103" i="13" s="1"/>
  <c r="F134" i="13"/>
  <c r="G134" i="13" s="1"/>
  <c r="H134" i="13" s="1"/>
  <c r="F133" i="13"/>
  <c r="G133" i="13" s="1"/>
  <c r="H133" i="13" s="1"/>
  <c r="F123" i="13"/>
  <c r="G123" i="13" s="1"/>
  <c r="H123" i="13" s="1"/>
  <c r="F122" i="13"/>
  <c r="G122" i="13" s="1"/>
  <c r="H122" i="13" s="1"/>
  <c r="F121" i="13"/>
  <c r="G121" i="13" s="1"/>
  <c r="H121" i="13" s="1"/>
  <c r="F120" i="13"/>
  <c r="G120" i="13" s="1"/>
  <c r="H120" i="13" s="1"/>
  <c r="F119" i="13"/>
  <c r="G119" i="13" s="1"/>
  <c r="H119" i="13" s="1"/>
  <c r="F118" i="13"/>
  <c r="G118" i="13" s="1"/>
  <c r="H118" i="13" s="1"/>
  <c r="F117" i="13"/>
  <c r="G117" i="13" s="1"/>
  <c r="H117" i="13" s="1"/>
  <c r="F116" i="13"/>
  <c r="G116" i="13" s="1"/>
  <c r="H116" i="13" s="1"/>
  <c r="F115" i="13"/>
  <c r="G115" i="13" s="1"/>
  <c r="H115" i="13" s="1"/>
  <c r="F114" i="13"/>
  <c r="G114" i="13" s="1"/>
  <c r="H114" i="13" s="1"/>
  <c r="F113" i="13"/>
  <c r="G113" i="13" s="1"/>
  <c r="H113" i="13" s="1"/>
  <c r="F112" i="13"/>
  <c r="G112" i="13" s="1"/>
  <c r="H112" i="13" s="1"/>
  <c r="F111" i="13"/>
  <c r="G111" i="13" s="1"/>
  <c r="H111" i="13" s="1"/>
  <c r="F110" i="13"/>
  <c r="G110" i="13" s="1"/>
  <c r="H110" i="13" s="1"/>
  <c r="F109" i="13"/>
  <c r="G109" i="13" s="1"/>
  <c r="H109" i="13" s="1"/>
  <c r="F108" i="13"/>
  <c r="G108" i="13" s="1"/>
  <c r="H108" i="13" s="1"/>
  <c r="F101" i="13"/>
  <c r="G101" i="13" s="1"/>
  <c r="H101" i="13" s="1"/>
  <c r="F99" i="13"/>
  <c r="G99" i="13" s="1"/>
  <c r="H99" i="13" s="1"/>
  <c r="F98" i="13"/>
  <c r="G98" i="13" s="1"/>
  <c r="H98" i="13" s="1"/>
  <c r="G97" i="13"/>
  <c r="H97" i="13" s="1"/>
  <c r="F95" i="13"/>
  <c r="G95" i="13" s="1"/>
  <c r="H95" i="13" s="1"/>
  <c r="G94" i="13"/>
  <c r="H94" i="13" s="1"/>
  <c r="F93" i="13"/>
  <c r="G93" i="13" s="1"/>
  <c r="H93" i="13" s="1"/>
  <c r="F92" i="13"/>
  <c r="G92" i="13" s="1"/>
  <c r="H92" i="13" s="1"/>
  <c r="F91" i="13"/>
  <c r="G91" i="13" s="1"/>
  <c r="H91" i="13" s="1"/>
  <c r="G90" i="13"/>
  <c r="H90" i="13" s="1"/>
  <c r="F89" i="13"/>
  <c r="G89" i="13" s="1"/>
  <c r="H89" i="13" s="1"/>
  <c r="F88" i="13"/>
  <c r="G88" i="13" s="1"/>
  <c r="H88" i="13" s="1"/>
  <c r="F87" i="13"/>
  <c r="G87" i="13" s="1"/>
  <c r="H87" i="13" s="1"/>
  <c r="F86" i="13"/>
  <c r="G86" i="13" s="1"/>
  <c r="H86" i="13" s="1"/>
  <c r="F85" i="13"/>
  <c r="G85" i="13" s="1"/>
  <c r="H85" i="13" s="1"/>
  <c r="F66" i="13"/>
  <c r="G66" i="13" s="1"/>
  <c r="H66" i="13" s="1"/>
  <c r="F65" i="13"/>
  <c r="G65" i="13" s="1"/>
  <c r="H65" i="13" s="1"/>
  <c r="F63" i="13"/>
  <c r="G63" i="13" s="1"/>
  <c r="H63" i="13" s="1"/>
  <c r="F62" i="13"/>
  <c r="G62" i="13" s="1"/>
  <c r="H62" i="13" s="1"/>
  <c r="F61" i="13"/>
  <c r="G61" i="13" s="1"/>
  <c r="H61" i="13" s="1"/>
  <c r="F55" i="13"/>
  <c r="G55" i="13" s="1"/>
  <c r="H55" i="13" s="1"/>
  <c r="F54" i="13"/>
  <c r="G54" i="13" s="1"/>
  <c r="H54" i="13" s="1"/>
  <c r="F53" i="13"/>
  <c r="G53" i="13" s="1"/>
  <c r="H53" i="13" s="1"/>
  <c r="F52" i="13"/>
  <c r="G52" i="13" s="1"/>
  <c r="H52" i="13" s="1"/>
  <c r="F25" i="13"/>
  <c r="G25" i="13" s="1"/>
  <c r="H25" i="13" s="1"/>
  <c r="F24" i="13"/>
  <c r="G24" i="13" s="1"/>
  <c r="H24" i="13" s="1"/>
  <c r="F20" i="13"/>
  <c r="G20" i="13" s="1"/>
  <c r="H20" i="13" s="1"/>
  <c r="F19" i="13"/>
  <c r="G19" i="13" s="1"/>
  <c r="H19" i="13" s="1"/>
  <c r="F18" i="13"/>
  <c r="G18" i="13" s="1"/>
  <c r="H18" i="13" s="1"/>
  <c r="F16" i="13"/>
  <c r="G16" i="13" s="1"/>
  <c r="H16" i="13" s="1"/>
  <c r="H139" i="13" l="1"/>
  <c r="K52" i="12"/>
  <c r="K51" i="12"/>
  <c r="K48" i="12"/>
  <c r="K47" i="12"/>
  <c r="K46" i="12"/>
  <c r="K45" i="12"/>
  <c r="K44" i="12"/>
  <c r="K42" i="12"/>
  <c r="K41" i="12"/>
  <c r="K40" i="12"/>
  <c r="K37" i="12"/>
  <c r="K35" i="12"/>
  <c r="K34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7" i="12"/>
  <c r="K16" i="12"/>
  <c r="F52" i="12"/>
  <c r="G52" i="12" s="1"/>
  <c r="H52" i="12" s="1"/>
  <c r="F51" i="12"/>
  <c r="G51" i="12" s="1"/>
  <c r="H51" i="12" s="1"/>
  <c r="F48" i="12"/>
  <c r="G48" i="12" s="1"/>
  <c r="H48" i="12" s="1"/>
  <c r="F47" i="12"/>
  <c r="G47" i="12" s="1"/>
  <c r="H47" i="12" s="1"/>
  <c r="F46" i="12"/>
  <c r="G46" i="12" s="1"/>
  <c r="H46" i="12" s="1"/>
  <c r="F45" i="12"/>
  <c r="G45" i="12" s="1"/>
  <c r="H45" i="12" s="1"/>
  <c r="F44" i="12"/>
  <c r="G44" i="12" s="1"/>
  <c r="H44" i="12" s="1"/>
  <c r="F42" i="12"/>
  <c r="G42" i="12" s="1"/>
  <c r="H42" i="12" s="1"/>
  <c r="F41" i="12"/>
  <c r="G41" i="12" s="1"/>
  <c r="H41" i="12" s="1"/>
  <c r="F40" i="12"/>
  <c r="G40" i="12" s="1"/>
  <c r="H40" i="12" s="1"/>
  <c r="F37" i="12"/>
  <c r="G37" i="12" s="1"/>
  <c r="H37" i="12" s="1"/>
  <c r="F35" i="12"/>
  <c r="G35" i="12" s="1"/>
  <c r="H35" i="12" s="1"/>
  <c r="F34" i="12"/>
  <c r="G34" i="12" s="1"/>
  <c r="H34" i="12" s="1"/>
  <c r="G32" i="12"/>
  <c r="H32" i="12" s="1"/>
  <c r="F31" i="12"/>
  <c r="G31" i="12" s="1"/>
  <c r="H31" i="12" s="1"/>
  <c r="F30" i="12"/>
  <c r="G30" i="12" s="1"/>
  <c r="H30" i="12" s="1"/>
  <c r="F29" i="12"/>
  <c r="G29" i="12" s="1"/>
  <c r="H29" i="12" s="1"/>
  <c r="F28" i="12"/>
  <c r="G28" i="12" s="1"/>
  <c r="H28" i="12" s="1"/>
  <c r="F27" i="12"/>
  <c r="G27" i="12" s="1"/>
  <c r="H27" i="12" s="1"/>
  <c r="F26" i="12"/>
  <c r="G26" i="12" s="1"/>
  <c r="H26" i="12" s="1"/>
  <c r="F25" i="12"/>
  <c r="G25" i="12" s="1"/>
  <c r="H25" i="12" s="1"/>
  <c r="F24" i="12"/>
  <c r="G24" i="12" s="1"/>
  <c r="H24" i="12" s="1"/>
  <c r="F23" i="12"/>
  <c r="G23" i="12" s="1"/>
  <c r="H23" i="12" s="1"/>
  <c r="F22" i="12"/>
  <c r="G22" i="12" s="1"/>
  <c r="H22" i="12" s="1"/>
  <c r="F21" i="12"/>
  <c r="G21" i="12" s="1"/>
  <c r="H21" i="12" s="1"/>
  <c r="F20" i="12"/>
  <c r="G20" i="12" s="1"/>
  <c r="H20" i="12" s="1"/>
  <c r="F19" i="12"/>
  <c r="G19" i="12" s="1"/>
  <c r="H19" i="12" s="1"/>
  <c r="F17" i="12"/>
  <c r="G17" i="12" s="1"/>
  <c r="H17" i="12" s="1"/>
  <c r="F16" i="12"/>
  <c r="G16" i="12" s="1"/>
  <c r="H16" i="12" s="1"/>
  <c r="K37" i="3"/>
  <c r="K36" i="3"/>
  <c r="K34" i="3"/>
  <c r="K32" i="3"/>
  <c r="K31" i="3"/>
  <c r="K29" i="3"/>
  <c r="K27" i="3"/>
  <c r="K25" i="3"/>
  <c r="K23" i="3"/>
  <c r="K22" i="3"/>
  <c r="K21" i="3"/>
  <c r="K20" i="3"/>
  <c r="K19" i="3"/>
  <c r="K18" i="3"/>
  <c r="K17" i="3"/>
  <c r="K16" i="3"/>
  <c r="F37" i="3"/>
  <c r="G37" i="3" s="1"/>
  <c r="H37" i="3" s="1"/>
  <c r="F36" i="3"/>
  <c r="G36" i="3" s="1"/>
  <c r="H36" i="3" s="1"/>
  <c r="F34" i="3"/>
  <c r="G34" i="3" s="1"/>
  <c r="H34" i="3" s="1"/>
  <c r="F32" i="3"/>
  <c r="G32" i="3" s="1"/>
  <c r="H32" i="3" s="1"/>
  <c r="F31" i="3"/>
  <c r="G31" i="3" s="1"/>
  <c r="H31" i="3" s="1"/>
  <c r="F29" i="3"/>
  <c r="G29" i="3" s="1"/>
  <c r="H29" i="3" s="1"/>
  <c r="F27" i="3"/>
  <c r="G27" i="3" s="1"/>
  <c r="H27" i="3" s="1"/>
  <c r="F25" i="3"/>
  <c r="G25" i="3" s="1"/>
  <c r="H25" i="3" s="1"/>
  <c r="F23" i="3"/>
  <c r="G23" i="3" s="1"/>
  <c r="H23" i="3" s="1"/>
  <c r="F22" i="3"/>
  <c r="G22" i="3" s="1"/>
  <c r="H22" i="3" s="1"/>
  <c r="F21" i="3"/>
  <c r="G21" i="3" s="1"/>
  <c r="H21" i="3" s="1"/>
  <c r="F20" i="3"/>
  <c r="G20" i="3" s="1"/>
  <c r="H20" i="3" s="1"/>
  <c r="F19" i="3"/>
  <c r="G19" i="3" s="1"/>
  <c r="H19" i="3" s="1"/>
  <c r="F18" i="3"/>
  <c r="G18" i="3" s="1"/>
  <c r="H18" i="3" s="1"/>
  <c r="F17" i="3"/>
  <c r="G17" i="3" s="1"/>
  <c r="H17" i="3" s="1"/>
  <c r="F16" i="3"/>
  <c r="G16" i="3" s="1"/>
  <c r="H16" i="3" s="1"/>
  <c r="E144" i="13" l="1"/>
  <c r="E142" i="13" s="1"/>
  <c r="H38" i="3"/>
  <c r="H53" i="12"/>
  <c r="K24" i="10"/>
  <c r="F24" i="10"/>
  <c r="G24" i="10" s="1"/>
  <c r="H24" i="10" s="1"/>
  <c r="K40" i="10"/>
  <c r="K39" i="10"/>
  <c r="K38" i="10"/>
  <c r="K37" i="10"/>
  <c r="K36" i="10"/>
  <c r="K35" i="10"/>
  <c r="K34" i="10"/>
  <c r="K33" i="10"/>
  <c r="K32" i="10"/>
  <c r="K31" i="10"/>
  <c r="K30" i="10"/>
  <c r="K29" i="10"/>
  <c r="K28" i="10"/>
  <c r="K27" i="10"/>
  <c r="K26" i="10"/>
  <c r="K25" i="10"/>
  <c r="K23" i="10"/>
  <c r="K22" i="10"/>
  <c r="K21" i="10"/>
  <c r="K20" i="10"/>
  <c r="K18" i="10"/>
  <c r="K16" i="10"/>
  <c r="F40" i="10"/>
  <c r="G40" i="10" s="1"/>
  <c r="H40" i="10" s="1"/>
  <c r="F39" i="10"/>
  <c r="G39" i="10" s="1"/>
  <c r="H39" i="10" s="1"/>
  <c r="F38" i="10"/>
  <c r="G38" i="10" s="1"/>
  <c r="H38" i="10" s="1"/>
  <c r="F37" i="10"/>
  <c r="G37" i="10" s="1"/>
  <c r="H37" i="10" s="1"/>
  <c r="F36" i="10"/>
  <c r="G36" i="10" s="1"/>
  <c r="H36" i="10" s="1"/>
  <c r="F35" i="10"/>
  <c r="G35" i="10" s="1"/>
  <c r="H35" i="10" s="1"/>
  <c r="F34" i="10"/>
  <c r="G34" i="10" s="1"/>
  <c r="H34" i="10" s="1"/>
  <c r="F33" i="10"/>
  <c r="G33" i="10" s="1"/>
  <c r="H33" i="10" s="1"/>
  <c r="F32" i="10"/>
  <c r="G32" i="10" s="1"/>
  <c r="H32" i="10" s="1"/>
  <c r="F31" i="10"/>
  <c r="G31" i="10" s="1"/>
  <c r="H31" i="10" s="1"/>
  <c r="F30" i="10"/>
  <c r="G30" i="10" s="1"/>
  <c r="H30" i="10" s="1"/>
  <c r="F29" i="10"/>
  <c r="G29" i="10" s="1"/>
  <c r="H29" i="10" s="1"/>
  <c r="F28" i="10"/>
  <c r="G28" i="10" s="1"/>
  <c r="H28" i="10" s="1"/>
  <c r="F27" i="10"/>
  <c r="G27" i="10" s="1"/>
  <c r="H27" i="10" s="1"/>
  <c r="F26" i="10"/>
  <c r="G26" i="10" s="1"/>
  <c r="H26" i="10" s="1"/>
  <c r="F25" i="10"/>
  <c r="G25" i="10" s="1"/>
  <c r="H25" i="10" s="1"/>
  <c r="F23" i="10"/>
  <c r="G23" i="10" s="1"/>
  <c r="H23" i="10" s="1"/>
  <c r="F22" i="10"/>
  <c r="G22" i="10" s="1"/>
  <c r="H22" i="10" s="1"/>
  <c r="F21" i="10"/>
  <c r="G21" i="10" s="1"/>
  <c r="H21" i="10" s="1"/>
  <c r="F20" i="10"/>
  <c r="G20" i="10" s="1"/>
  <c r="H20" i="10" s="1"/>
  <c r="F18" i="10"/>
  <c r="G18" i="10" s="1"/>
  <c r="H18" i="10" s="1"/>
  <c r="F16" i="10"/>
  <c r="G16" i="10" s="1"/>
  <c r="H16" i="10" s="1"/>
  <c r="K19" i="9"/>
  <c r="K18" i="9"/>
  <c r="K32" i="9"/>
  <c r="K31" i="9"/>
  <c r="K30" i="9"/>
  <c r="K29" i="9"/>
  <c r="K28" i="9"/>
  <c r="K27" i="9"/>
  <c r="K26" i="9"/>
  <c r="K24" i="9"/>
  <c r="K23" i="9"/>
  <c r="K21" i="9"/>
  <c r="K20" i="9"/>
  <c r="K17" i="9"/>
  <c r="K16" i="9"/>
  <c r="F19" i="9"/>
  <c r="G19" i="9" s="1"/>
  <c r="H19" i="9" s="1"/>
  <c r="F18" i="9"/>
  <c r="G18" i="9" s="1"/>
  <c r="H18" i="9" s="1"/>
  <c r="F32" i="9"/>
  <c r="G32" i="9" s="1"/>
  <c r="H32" i="9" s="1"/>
  <c r="F31" i="9"/>
  <c r="G31" i="9" s="1"/>
  <c r="H31" i="9" s="1"/>
  <c r="F30" i="9"/>
  <c r="G30" i="9" s="1"/>
  <c r="H30" i="9" s="1"/>
  <c r="F29" i="9"/>
  <c r="G29" i="9" s="1"/>
  <c r="H29" i="9" s="1"/>
  <c r="F28" i="9"/>
  <c r="G28" i="9" s="1"/>
  <c r="H28" i="9" s="1"/>
  <c r="F27" i="9"/>
  <c r="G27" i="9" s="1"/>
  <c r="H27" i="9" s="1"/>
  <c r="F26" i="9"/>
  <c r="G26" i="9" s="1"/>
  <c r="H26" i="9" s="1"/>
  <c r="F24" i="9"/>
  <c r="G24" i="9" s="1"/>
  <c r="H24" i="9" s="1"/>
  <c r="F23" i="9"/>
  <c r="G23" i="9" s="1"/>
  <c r="H23" i="9" s="1"/>
  <c r="F21" i="9"/>
  <c r="G21" i="9" s="1"/>
  <c r="H21" i="9" s="1"/>
  <c r="F20" i="9"/>
  <c r="G20" i="9" s="1"/>
  <c r="H20" i="9" s="1"/>
  <c r="F17" i="9"/>
  <c r="G17" i="9" s="1"/>
  <c r="H17" i="9" s="1"/>
  <c r="F16" i="9"/>
  <c r="G16" i="9" s="1"/>
  <c r="H16" i="9" s="1"/>
  <c r="E58" i="12" l="1"/>
  <c r="E56" i="12" s="1"/>
  <c r="E42" i="3"/>
  <c r="E40" i="3" s="1"/>
  <c r="H41" i="10"/>
  <c r="H33" i="9"/>
  <c r="E38" i="9" l="1"/>
  <c r="E36" i="9" s="1"/>
  <c r="E46" i="10"/>
  <c r="E44" i="10" s="1"/>
  <c r="K60" i="30"/>
  <c r="K57" i="30"/>
  <c r="K56" i="30"/>
  <c r="K55" i="30"/>
  <c r="K54" i="30"/>
  <c r="K53" i="30"/>
  <c r="K44" i="30"/>
  <c r="K43" i="30"/>
  <c r="K40" i="30"/>
  <c r="K35" i="30"/>
  <c r="K33" i="30"/>
  <c r="K32" i="30"/>
  <c r="K27" i="30"/>
  <c r="K23" i="30"/>
  <c r="K21" i="30"/>
  <c r="K19" i="30"/>
  <c r="K17" i="30"/>
  <c r="F60" i="30"/>
  <c r="G60" i="30" s="1"/>
  <c r="H60" i="30" s="1"/>
  <c r="F57" i="30"/>
  <c r="G57" i="30" s="1"/>
  <c r="H57" i="30" s="1"/>
  <c r="F56" i="30"/>
  <c r="G56" i="30" s="1"/>
  <c r="H56" i="30" s="1"/>
  <c r="F55" i="30"/>
  <c r="G55" i="30" s="1"/>
  <c r="H55" i="30" s="1"/>
  <c r="F54" i="30"/>
  <c r="G54" i="30" s="1"/>
  <c r="H54" i="30" s="1"/>
  <c r="F53" i="30"/>
  <c r="G53" i="30" s="1"/>
  <c r="H53" i="30" s="1"/>
  <c r="F47" i="30"/>
  <c r="G47" i="30" s="1"/>
  <c r="H47" i="30" s="1"/>
  <c r="F44" i="30"/>
  <c r="G44" i="30" s="1"/>
  <c r="H44" i="30" s="1"/>
  <c r="F43" i="30"/>
  <c r="G43" i="30" s="1"/>
  <c r="H43" i="30" s="1"/>
  <c r="F40" i="30"/>
  <c r="G40" i="30" s="1"/>
  <c r="H40" i="30" s="1"/>
  <c r="F35" i="30"/>
  <c r="G35" i="30" s="1"/>
  <c r="H35" i="30" s="1"/>
  <c r="F33" i="30"/>
  <c r="G33" i="30" s="1"/>
  <c r="H33" i="30" s="1"/>
  <c r="F32" i="30"/>
  <c r="G32" i="30" s="1"/>
  <c r="H32" i="30" s="1"/>
  <c r="F27" i="30"/>
  <c r="G27" i="30" s="1"/>
  <c r="H27" i="30" s="1"/>
  <c r="F23" i="30"/>
  <c r="G23" i="30" s="1"/>
  <c r="H23" i="30" s="1"/>
  <c r="F21" i="30"/>
  <c r="G21" i="30" s="1"/>
  <c r="H21" i="30" s="1"/>
  <c r="F19" i="30"/>
  <c r="G19" i="30" s="1"/>
  <c r="H19" i="30" s="1"/>
  <c r="F17" i="30"/>
  <c r="G17" i="30" s="1"/>
  <c r="H17" i="30" s="1"/>
  <c r="H61" i="30" l="1"/>
  <c r="F62" i="6"/>
  <c r="G62" i="6" s="1"/>
  <c r="H62" i="6" s="1"/>
  <c r="F61" i="6"/>
  <c r="G61" i="6" s="1"/>
  <c r="H61" i="6" s="1"/>
  <c r="F60" i="6"/>
  <c r="G60" i="6" s="1"/>
  <c r="H60" i="6" s="1"/>
  <c r="F59" i="6"/>
  <c r="G59" i="6" s="1"/>
  <c r="H59" i="6" s="1"/>
  <c r="F58" i="6"/>
  <c r="G58" i="6" s="1"/>
  <c r="H58" i="6" s="1"/>
  <c r="F57" i="6"/>
  <c r="G57" i="6" s="1"/>
  <c r="H57" i="6" s="1"/>
  <c r="F56" i="6"/>
  <c r="G56" i="6" s="1"/>
  <c r="H56" i="6" s="1"/>
  <c r="F53" i="6"/>
  <c r="G53" i="6" s="1"/>
  <c r="H53" i="6" s="1"/>
  <c r="F52" i="6"/>
  <c r="G52" i="6" s="1"/>
  <c r="H52" i="6" s="1"/>
  <c r="F47" i="6"/>
  <c r="G47" i="6" s="1"/>
  <c r="H47" i="6" s="1"/>
  <c r="F46" i="6"/>
  <c r="G46" i="6" s="1"/>
  <c r="H46" i="6" s="1"/>
  <c r="F45" i="6"/>
  <c r="G45" i="6" s="1"/>
  <c r="H45" i="6" s="1"/>
  <c r="F44" i="6"/>
  <c r="G44" i="6" s="1"/>
  <c r="H44" i="6" s="1"/>
  <c r="F43" i="6"/>
  <c r="G43" i="6" s="1"/>
  <c r="H43" i="6" s="1"/>
  <c r="F42" i="6"/>
  <c r="G42" i="6" s="1"/>
  <c r="H42" i="6" s="1"/>
  <c r="F41" i="6"/>
  <c r="G41" i="6" s="1"/>
  <c r="H41" i="6" s="1"/>
  <c r="F40" i="6"/>
  <c r="G40" i="6" s="1"/>
  <c r="H40" i="6" s="1"/>
  <c r="F39" i="6"/>
  <c r="G39" i="6" s="1"/>
  <c r="H39" i="6" s="1"/>
  <c r="F33" i="6"/>
  <c r="G33" i="6" s="1"/>
  <c r="H33" i="6" s="1"/>
  <c r="F30" i="6"/>
  <c r="G30" i="6" s="1"/>
  <c r="H30" i="6" s="1"/>
  <c r="F29" i="6"/>
  <c r="G29" i="6" s="1"/>
  <c r="H29" i="6" s="1"/>
  <c r="F28" i="6"/>
  <c r="G28" i="6" s="1"/>
  <c r="H28" i="6" s="1"/>
  <c r="F27" i="6"/>
  <c r="G27" i="6" s="1"/>
  <c r="H27" i="6" s="1"/>
  <c r="F26" i="6"/>
  <c r="G26" i="6" s="1"/>
  <c r="H26" i="6" s="1"/>
  <c r="F25" i="6"/>
  <c r="G25" i="6" s="1"/>
  <c r="H25" i="6" s="1"/>
  <c r="F24" i="6"/>
  <c r="G24" i="6" s="1"/>
  <c r="H24" i="6" s="1"/>
  <c r="F23" i="6"/>
  <c r="G23" i="6" s="1"/>
  <c r="H23" i="6" s="1"/>
  <c r="F22" i="6"/>
  <c r="G22" i="6" s="1"/>
  <c r="H22" i="6" s="1"/>
  <c r="F21" i="6"/>
  <c r="G21" i="6" s="1"/>
  <c r="H21" i="6" s="1"/>
  <c r="F20" i="6"/>
  <c r="G20" i="6" s="1"/>
  <c r="H20" i="6" s="1"/>
  <c r="F19" i="6"/>
  <c r="G19" i="6" s="1"/>
  <c r="H19" i="6" s="1"/>
  <c r="F18" i="6"/>
  <c r="G18" i="6" s="1"/>
  <c r="H18" i="6" s="1"/>
  <c r="F17" i="6"/>
  <c r="G17" i="6" s="1"/>
  <c r="H17" i="6" s="1"/>
  <c r="K62" i="6"/>
  <c r="K61" i="6"/>
  <c r="K60" i="6"/>
  <c r="K59" i="6"/>
  <c r="K58" i="6"/>
  <c r="K57" i="6"/>
  <c r="K56" i="6"/>
  <c r="K53" i="6"/>
  <c r="K52" i="6"/>
  <c r="K47" i="6"/>
  <c r="K46" i="6"/>
  <c r="K45" i="6"/>
  <c r="K44" i="6"/>
  <c r="K43" i="6"/>
  <c r="K42" i="6"/>
  <c r="K41" i="6"/>
  <c r="K40" i="6"/>
  <c r="K39" i="6"/>
  <c r="K33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F16" i="6"/>
  <c r="G16" i="6" s="1"/>
  <c r="H16" i="6" s="1"/>
  <c r="H72" i="6" s="1"/>
  <c r="E75" i="6" l="1"/>
  <c r="E78" i="6"/>
  <c r="E66" i="30"/>
  <c r="E64" i="30" s="1"/>
  <c r="K55" i="54"/>
  <c r="F55" i="54"/>
  <c r="G55" i="54" s="1"/>
  <c r="H55" i="54" s="1"/>
  <c r="K54" i="54"/>
  <c r="F54" i="54"/>
  <c r="G54" i="54" s="1"/>
  <c r="H54" i="54" s="1"/>
  <c r="K53" i="54"/>
  <c r="F53" i="54"/>
  <c r="G53" i="54" s="1"/>
  <c r="H53" i="54" s="1"/>
  <c r="L62" i="28"/>
  <c r="F62" i="28"/>
  <c r="G62" i="28" s="1"/>
  <c r="H62" i="28" s="1"/>
  <c r="L61" i="28"/>
  <c r="F61" i="28"/>
  <c r="G61" i="28" s="1"/>
  <c r="H61" i="28" s="1"/>
  <c r="L60" i="28"/>
  <c r="F60" i="28"/>
  <c r="G60" i="28" s="1"/>
  <c r="H60" i="28" s="1"/>
  <c r="K23" i="54"/>
  <c r="K21" i="54"/>
  <c r="K20" i="54"/>
  <c r="K19" i="54"/>
  <c r="F23" i="54"/>
  <c r="G23" i="54" s="1"/>
  <c r="H23" i="54" s="1"/>
  <c r="F21" i="54"/>
  <c r="G21" i="54" s="1"/>
  <c r="H21" i="54" s="1"/>
  <c r="F20" i="54"/>
  <c r="G20" i="54" s="1"/>
  <c r="H20" i="54" s="1"/>
  <c r="F19" i="54"/>
  <c r="G19" i="54" s="1"/>
  <c r="H19" i="54" s="1"/>
  <c r="H22" i="29" l="1"/>
  <c r="E28" i="29" s="1"/>
  <c r="E26" i="29" s="1"/>
  <c r="K18" i="54"/>
  <c r="F18" i="54"/>
  <c r="G18" i="54" s="1"/>
  <c r="H18" i="54" s="1"/>
  <c r="H24" i="54" s="1"/>
  <c r="E28" i="54" s="1"/>
  <c r="E26" i="54" s="1"/>
  <c r="F78" i="1"/>
  <c r="G78" i="1" s="1"/>
  <c r="H78" i="1" s="1"/>
  <c r="F77" i="1"/>
  <c r="G77" i="1" s="1"/>
  <c r="H77" i="1" s="1"/>
  <c r="F76" i="1"/>
  <c r="G76" i="1" s="1"/>
  <c r="H76" i="1" s="1"/>
</calcChain>
</file>

<file path=xl/sharedStrings.xml><?xml version="1.0" encoding="utf-8"?>
<sst xmlns="http://schemas.openxmlformats.org/spreadsheetml/2006/main" count="2536" uniqueCount="772">
  <si>
    <t>kos</t>
  </si>
  <si>
    <t>Kraj:</t>
  </si>
  <si>
    <t>Datum:</t>
  </si>
  <si>
    <t>Žig</t>
  </si>
  <si>
    <t>Podpis odgovorne osebe</t>
  </si>
  <si>
    <t>PREDRAČUN</t>
  </si>
  <si>
    <t>EUR</t>
  </si>
  <si>
    <t>kg</t>
  </si>
  <si>
    <t>l</t>
  </si>
  <si>
    <t xml:space="preserve">a) Skupna višina predračuna za celotno ponudbo brez vključenega DDV znaša     </t>
  </si>
  <si>
    <t xml:space="preserve">b) Skupna višina predračuna za celotno ponudbo vključno z DDV znaša             </t>
  </si>
  <si>
    <t>SKUPAJ VREDNOST CELOTNEGA SKLOPA 22</t>
  </si>
  <si>
    <t>Naziv artikla</t>
  </si>
  <si>
    <t>Okvirna količina</t>
  </si>
  <si>
    <t>Enota mere</t>
  </si>
  <si>
    <t>Cena na enoto mere, brez DDV EUR</t>
  </si>
  <si>
    <t>Cena na enoto mere, z DDV EUR</t>
  </si>
  <si>
    <t>Skupaj vrednost  za okvirno količino EUR</t>
  </si>
  <si>
    <t>SKUPAJ VREDNOST CELOTNEGA SKLOPA 18</t>
  </si>
  <si>
    <t xml:space="preserve"> </t>
  </si>
  <si>
    <t>Davek 
EUR</t>
  </si>
  <si>
    <t>Preračunana cena za ponujeno živilo (glede na ceno za enoto mere) brez DDV EUR</t>
  </si>
  <si>
    <t>SHEMA KAKOVOSTI</t>
  </si>
  <si>
    <r>
      <rPr>
        <b/>
        <sz val="10"/>
        <color indexed="8"/>
        <rFont val="Arial"/>
        <family val="2"/>
        <charset val="238"/>
      </rPr>
      <t>KRANJSKA KLOBASA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 xml:space="preserve">certificirana, </t>
    </r>
    <r>
      <rPr>
        <sz val="10"/>
        <color indexed="8"/>
        <rFont val="Arial"/>
        <family val="2"/>
        <charset val="238"/>
      </rPr>
      <t xml:space="preserve">izdelana iz svinjskega mesa (75-80 %) in trde slanine (20-25 %), začimb in soli </t>
    </r>
  </si>
  <si>
    <t>Opomba:</t>
  </si>
  <si>
    <t>Razlaga stolpcev predračuna</t>
  </si>
  <si>
    <t>primer</t>
  </si>
  <si>
    <t>ponudnik vpiše ceno brez davka v EUR za navedeno enoto mere (kom, l, kg), pri enoti mere kom ponudnik mora upoštevati gramažo oz. volumen polnjenja naveden pri opisu posameznega živila</t>
  </si>
  <si>
    <t xml:space="preserve">Blagovna znamka in proizvajalec </t>
  </si>
  <si>
    <r>
      <t xml:space="preserve">ponudnik vpiše trgovsko ime oz. naziv ponujenega živila in naziv proizvajalca </t>
    </r>
    <r>
      <rPr>
        <b/>
        <sz val="9"/>
        <rFont val="Arial"/>
        <family val="2"/>
        <charset val="238"/>
      </rPr>
      <t>(obvezno)</t>
    </r>
  </si>
  <si>
    <t>ŽIVILO 1, pakirano 200 g</t>
  </si>
  <si>
    <t>ŽIVILO 2, pakirano 1 kg</t>
  </si>
  <si>
    <t>ŽIVILO 3, pakirano 1 l</t>
  </si>
  <si>
    <t>7 (5 + 6)</t>
  </si>
  <si>
    <t>8 (7 x 3)</t>
  </si>
  <si>
    <t>X</t>
  </si>
  <si>
    <r>
      <t>ŽEPEK/BLAZINICA temna s čokoladnim nadevom 80 g</t>
    </r>
    <r>
      <rPr>
        <sz val="10"/>
        <color indexed="8"/>
        <rFont val="Arial"/>
        <family val="2"/>
        <charset val="238"/>
      </rPr>
      <t>, narejen iz temnega listnatega kvašenega testa s pšeničnimi otrobi in čokoladno-lešnikovim polnilom</t>
    </r>
  </si>
  <si>
    <r>
      <rPr>
        <b/>
        <sz val="10"/>
        <color indexed="8"/>
        <rFont val="Arial"/>
        <family val="2"/>
        <charset val="238"/>
      </rPr>
      <t>ROGLJIČ s šunko in sirom 80 g</t>
    </r>
    <r>
      <rPr>
        <sz val="10"/>
        <color indexed="8"/>
        <rFont val="Arial"/>
        <family val="2"/>
        <charset val="238"/>
      </rPr>
      <t>, slano pecivo iz listnato kvašenega testa z nadevom</t>
    </r>
  </si>
  <si>
    <r>
      <rPr>
        <b/>
        <sz val="10"/>
        <color indexed="8"/>
        <rFont val="Arial"/>
        <family val="2"/>
        <charset val="238"/>
      </rPr>
      <t>POLŽEK sirov 140 g</t>
    </r>
    <r>
      <rPr>
        <sz val="10"/>
        <color indexed="8"/>
        <rFont val="Arial"/>
        <family val="2"/>
        <charset val="238"/>
      </rPr>
      <t>, narejen iz listnatega kvašenega testa z nadevom iz sira</t>
    </r>
  </si>
  <si>
    <r>
      <rPr>
        <b/>
        <sz val="10"/>
        <color indexed="8"/>
        <rFont val="Arial"/>
        <family val="2"/>
        <charset val="238"/>
      </rPr>
      <t>POLŽEK pizza 140 g</t>
    </r>
    <r>
      <rPr>
        <sz val="10"/>
        <color indexed="8"/>
        <rFont val="Arial"/>
        <family val="2"/>
        <charset val="238"/>
      </rPr>
      <t xml:space="preserve">, narejen iz listnatega kvašenega testa z nadevom </t>
    </r>
  </si>
  <si>
    <r>
      <t>PREPEČENEC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značilnega okusa, hrustljave teksture, vse osnovne in dodatne sestavine morajo ustrezati pravilnikom, konzervansi niso dovoljeni, pakirano 330 g</t>
    </r>
  </si>
  <si>
    <r>
      <rPr>
        <b/>
        <sz val="10"/>
        <color indexed="8"/>
        <rFont val="Arial"/>
        <family val="2"/>
        <charset val="238"/>
      </rPr>
      <t>OLIVE zelene brez koščic,</t>
    </r>
    <r>
      <rPr>
        <sz val="10"/>
        <color indexed="8"/>
        <rFont val="Arial"/>
        <family val="2"/>
        <charset val="238"/>
      </rPr>
      <t xml:space="preserve"> pasterizirane v hermetično zaprti embalaži, pakirano 300 g </t>
    </r>
  </si>
  <si>
    <r>
      <rPr>
        <b/>
        <sz val="10"/>
        <color indexed="8"/>
        <rFont val="Arial"/>
        <family val="2"/>
        <charset val="238"/>
      </rPr>
      <t>ŠAMPINJONI v kisu</t>
    </r>
    <r>
      <rPr>
        <sz val="10"/>
        <color indexed="8"/>
        <rFont val="Arial"/>
        <family val="2"/>
        <charset val="238"/>
      </rPr>
      <t>, zdravi in nepoškodovani, v hermetično zaprti embalaži, pakirano 500 g</t>
    </r>
  </si>
  <si>
    <r>
      <rPr>
        <b/>
        <sz val="10"/>
        <color indexed="8"/>
        <rFont val="Arial"/>
        <family val="2"/>
        <charset val="238"/>
      </rPr>
      <t>ČEBULICA srebrna vložena</t>
    </r>
    <r>
      <rPr>
        <sz val="10"/>
        <color indexed="8"/>
        <rFont val="Arial"/>
        <family val="2"/>
        <charset val="238"/>
      </rPr>
      <t>, brez konzervansov in umetnih barvil, v hermetično zaprti embalaži, pakirano 300 g</t>
    </r>
  </si>
  <si>
    <r>
      <rPr>
        <b/>
        <sz val="10"/>
        <color indexed="8"/>
        <rFont val="Arial"/>
        <family val="2"/>
        <charset val="238"/>
      </rPr>
      <t>AJVAR nepekoč</t>
    </r>
    <r>
      <rPr>
        <sz val="10"/>
        <color indexed="8"/>
        <rFont val="Arial"/>
        <family val="2"/>
        <charset val="238"/>
      </rPr>
      <t>, v hermetično zaprti embalaži, pakirano 700 g</t>
    </r>
  </si>
  <si>
    <r>
      <rPr>
        <b/>
        <sz val="10"/>
        <color indexed="8"/>
        <rFont val="Arial"/>
        <family val="2"/>
        <charset val="238"/>
      </rPr>
      <t>GORČICA</t>
    </r>
    <r>
      <rPr>
        <sz val="10"/>
        <color indexed="8"/>
        <rFont val="Arial"/>
        <family val="2"/>
        <charset val="238"/>
      </rPr>
      <t xml:space="preserve"> nepekoča, v hermetično zaprti embalaži, pakirano 700 g</t>
    </r>
  </si>
  <si>
    <r>
      <rPr>
        <b/>
        <sz val="10"/>
        <color indexed="8"/>
        <rFont val="Arial"/>
        <family val="2"/>
        <charset val="238"/>
      </rPr>
      <t>SLADKOR kristalni</t>
    </r>
    <r>
      <rPr>
        <sz val="10"/>
        <color indexed="8"/>
        <rFont val="Arial"/>
        <family val="2"/>
        <charset val="238"/>
      </rPr>
      <t>, pakirano 1 kg</t>
    </r>
    <r>
      <rPr>
        <b/>
        <sz val="10"/>
        <color indexed="8"/>
        <rFont val="Times New Roman"/>
        <family val="1"/>
        <charset val="238"/>
      </rPr>
      <t/>
    </r>
  </si>
  <si>
    <r>
      <rPr>
        <b/>
        <sz val="10"/>
        <color indexed="8"/>
        <rFont val="Arial"/>
        <family val="2"/>
        <charset val="238"/>
      </rPr>
      <t>SLADKOR mleti</t>
    </r>
    <r>
      <rPr>
        <sz val="10"/>
        <color indexed="8"/>
        <rFont val="Arial"/>
        <family val="2"/>
        <charset val="238"/>
      </rPr>
      <t>, pakirano 500 g</t>
    </r>
  </si>
  <si>
    <r>
      <rPr>
        <b/>
        <sz val="10"/>
        <color indexed="8"/>
        <rFont val="Arial"/>
        <family val="2"/>
        <charset val="238"/>
      </rPr>
      <t xml:space="preserve">SOL drobno mleta </t>
    </r>
    <r>
      <rPr>
        <sz val="10"/>
        <color indexed="8"/>
        <rFont val="Arial"/>
        <family val="2"/>
        <charset val="238"/>
      </rPr>
      <t>morska, jodirana, pakirana 1 kg</t>
    </r>
  </si>
  <si>
    <r>
      <t>KOKOSOVA MOKA</t>
    </r>
    <r>
      <rPr>
        <sz val="10"/>
        <color indexed="8"/>
        <rFont val="Arial"/>
        <family val="2"/>
        <charset val="238"/>
      </rPr>
      <t>, pakirano 500 g</t>
    </r>
  </si>
  <si>
    <r>
      <t>SODA BIKARBONA</t>
    </r>
    <r>
      <rPr>
        <sz val="10"/>
        <color indexed="8"/>
        <rFont val="Arial"/>
        <family val="2"/>
        <charset val="238"/>
      </rPr>
      <t>, pakirano 500 g</t>
    </r>
  </si>
  <si>
    <r>
      <t>KVAS suhi</t>
    </r>
    <r>
      <rPr>
        <sz val="10"/>
        <color indexed="8"/>
        <rFont val="Arial"/>
        <family val="2"/>
        <charset val="238"/>
      </rPr>
      <t>, pakirano v vrečko 7 g</t>
    </r>
  </si>
  <si>
    <r>
      <t>NAMAZ SOJIN sirni</t>
    </r>
    <r>
      <rPr>
        <sz val="10"/>
        <rFont val="Arial"/>
        <family val="2"/>
        <charset val="238"/>
      </rPr>
      <t>, pakirano 125 g</t>
    </r>
    <r>
      <rPr>
        <i/>
        <sz val="10"/>
        <rFont val="Arial"/>
        <family val="2"/>
        <charset val="238"/>
      </rPr>
      <t xml:space="preserve"> (Valsoia ali enakovredno)</t>
    </r>
  </si>
  <si>
    <t>Volumen/ gramaža enote polnjenja, pakiranja</t>
  </si>
  <si>
    <r>
      <rPr>
        <b/>
        <sz val="10"/>
        <color indexed="8"/>
        <rFont val="Arial"/>
        <family val="2"/>
        <charset val="238"/>
      </rPr>
      <t xml:space="preserve">MAJONEZA </t>
    </r>
    <r>
      <rPr>
        <sz val="10"/>
        <color indexed="8"/>
        <rFont val="Arial"/>
        <family val="2"/>
        <charset val="238"/>
      </rPr>
      <t>sestavljena iz minimalno 75 % kvalitetnega olja z dodatkom kisa, jajčnega rumenjaka, vode, gorčice, soli in dovoljenih dodatkov, v hermetično zaprti embalaži, pakirano 600 g</t>
    </r>
  </si>
  <si>
    <r>
      <rPr>
        <b/>
        <sz val="10"/>
        <color indexed="8"/>
        <rFont val="Arial"/>
        <family val="2"/>
        <charset val="238"/>
      </rPr>
      <t>SLADKOR rjavi kristalni trsni</t>
    </r>
    <r>
      <rPr>
        <sz val="10"/>
        <color indexed="8"/>
        <rFont val="Arial"/>
        <family val="2"/>
        <charset val="238"/>
      </rPr>
      <t>, pakirano 500 g</t>
    </r>
  </si>
  <si>
    <r>
      <t>MAK mlet</t>
    </r>
    <r>
      <rPr>
        <sz val="10"/>
        <color indexed="8"/>
        <rFont val="Arial"/>
        <family val="2"/>
        <charset val="238"/>
      </rPr>
      <t xml:space="preserve">i, pakirano 200 g </t>
    </r>
  </si>
  <si>
    <r>
      <t>SLADKOR vanililijev bourbon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vsebuje mleto vanilijo, pakiran 10 g</t>
    </r>
  </si>
  <si>
    <r>
      <rPr>
        <b/>
        <sz val="10"/>
        <color indexed="8"/>
        <rFont val="Arial"/>
        <family val="2"/>
        <charset val="238"/>
      </rPr>
      <t>VANILIJA V STROKU</t>
    </r>
    <r>
      <rPr>
        <sz val="10"/>
        <color indexed="8"/>
        <rFont val="Arial"/>
        <family val="2"/>
        <charset val="238"/>
      </rPr>
      <t>, pakirano v vrečko 3 g</t>
    </r>
  </si>
  <si>
    <r>
      <t>EKOLOŠKA KISLA SMETANA</t>
    </r>
    <r>
      <rPr>
        <sz val="10"/>
        <color indexed="8"/>
        <rFont val="Arial"/>
        <family val="2"/>
        <charset val="238"/>
      </rPr>
      <t xml:space="preserve"> izdelana iz pastrizirane  smetane s 15 % do 35 % mlečne maščobe, polnjena v PS lonček 200 g</t>
    </r>
  </si>
  <si>
    <r>
      <t xml:space="preserve">EKOLOŠKI SIR poltrdi polnomastni </t>
    </r>
    <r>
      <rPr>
        <sz val="10"/>
        <color indexed="8"/>
        <rFont val="Arial"/>
        <family val="2"/>
        <charset val="238"/>
      </rPr>
      <t>izdelan iz ekološkega, pasteriziranega mleka, pakirano od 1 kg do 3 kg</t>
    </r>
  </si>
  <si>
    <r>
      <t xml:space="preserve">EKOLOŠKI JOGURT SADNI </t>
    </r>
    <r>
      <rPr>
        <sz val="10"/>
        <color indexed="8"/>
        <rFont val="Arial"/>
        <family val="2"/>
        <charset val="238"/>
      </rPr>
      <t xml:space="preserve">iz pasteriziranega mleka, od 2,5 % do 3,6 % mlečne maščobe, brez konzervansov in umetnih barvil, pakirano v PS lonček od 150 g </t>
    </r>
  </si>
  <si>
    <t>stolpec št. 5: Cena na enoto mere, brez DDV EUR</t>
  </si>
  <si>
    <t>stolpec št. 9: Blagovna znamka in proizvajalec</t>
  </si>
  <si>
    <t>stolpec št. 10:  Gramaža, volumen ponujenega živila = max ± 20 % od določene enote polnjenja (samo za enoto mere kom)</t>
  </si>
  <si>
    <r>
      <t>ponudnik označi z znakom X za posamezno živilo, ki ga ponuja, in/ali ima katerega od znakov kakovosti</t>
    </r>
    <r>
      <rPr>
        <b/>
        <sz val="9"/>
        <rFont val="Arial"/>
        <family val="2"/>
        <charset val="238"/>
      </rPr>
      <t xml:space="preserve"> (dokazilo - veljavni certifikat obvezno priložiti )</t>
    </r>
  </si>
  <si>
    <t>probion</t>
  </si>
  <si>
    <t>nutris</t>
  </si>
  <si>
    <t>golden</t>
  </si>
  <si>
    <t>Cena na enoto mere, 
z DDV 
EUR</t>
  </si>
  <si>
    <r>
      <t xml:space="preserve">Gramaža, volumen ponujenega živila = max ± 20 % od določene enote polnjenja (samo za enoto mere </t>
    </r>
    <r>
      <rPr>
        <b/>
        <sz val="10"/>
        <color indexed="8"/>
        <rFont val="Arial"/>
        <family val="2"/>
        <charset val="238"/>
      </rPr>
      <t>kos</t>
    </r>
    <r>
      <rPr>
        <sz val="10"/>
        <color indexed="8"/>
        <rFont val="Arial"/>
        <family val="2"/>
        <charset val="238"/>
      </rPr>
      <t>)</t>
    </r>
  </si>
  <si>
    <r>
      <t xml:space="preserve">Dovoljena gramaža, volumen ponujenega živila = max </t>
    </r>
    <r>
      <rPr>
        <sz val="10"/>
        <color indexed="8"/>
        <rFont val="Calibri"/>
        <family val="2"/>
        <charset val="238"/>
      </rPr>
      <t>±</t>
    </r>
    <r>
      <rPr>
        <sz val="10"/>
        <color indexed="8"/>
        <rFont val="Arial"/>
        <family val="2"/>
        <charset val="238"/>
      </rPr>
      <t xml:space="preserve"> 20 % od določene enote polnjenja (samo za enoto mere </t>
    </r>
    <r>
      <rPr>
        <b/>
        <sz val="10"/>
        <color indexed="8"/>
        <rFont val="Arial"/>
        <family val="2"/>
        <charset val="238"/>
      </rPr>
      <t>kos</t>
    </r>
    <r>
      <rPr>
        <sz val="10"/>
        <color indexed="8"/>
        <rFont val="Arial"/>
        <family val="2"/>
        <charset val="238"/>
      </rPr>
      <t>)</t>
    </r>
  </si>
  <si>
    <t>stolpec št. 11:  Gramaža, volumen ponujenega živila = max ± 20 % od določene enote polnjenja (samo za enoto mere kom)</t>
  </si>
  <si>
    <t>stolpec št. 13: Shema kakovosti</t>
  </si>
  <si>
    <t>160 - 240</t>
  </si>
  <si>
    <t>80 - 120</t>
  </si>
  <si>
    <r>
      <rPr>
        <b/>
        <sz val="10"/>
        <color indexed="8"/>
        <rFont val="Arial"/>
        <family val="2"/>
        <charset val="238"/>
      </rPr>
      <t>PALAČINKE</t>
    </r>
    <r>
      <rPr>
        <sz val="10"/>
        <color indexed="8"/>
        <rFont val="Arial"/>
        <family val="2"/>
        <charset val="238"/>
      </rPr>
      <t>, globoko zamrznjene, 60 g/kos, pakirano 1,2 kg</t>
    </r>
  </si>
  <si>
    <r>
      <rPr>
        <b/>
        <sz val="10"/>
        <color indexed="8"/>
        <rFont val="Arial"/>
        <family val="2"/>
        <charset val="238"/>
      </rPr>
      <t>PALAČINKE iz ajdove moke</t>
    </r>
    <r>
      <rPr>
        <sz val="10"/>
        <color indexed="8"/>
        <rFont val="Arial"/>
        <family val="2"/>
        <charset val="238"/>
      </rPr>
      <t>, globoko zamrznjene, 60 g/kos, pakirano 1,4 kg</t>
    </r>
  </si>
  <si>
    <t>SKUPAJ VREDNOST CELOTNEGA SKLOPA 21</t>
  </si>
  <si>
    <r>
      <t xml:space="preserve">OREHOVA JEDRCA brez lupine, </t>
    </r>
    <r>
      <rPr>
        <sz val="10"/>
        <color indexed="8"/>
        <rFont val="Arial"/>
        <family val="2"/>
        <charset val="238"/>
      </rPr>
      <t>brez delčkov lupine ali drugih primesi, I. kakovost, pakirani v ustrezni embalaži,  ki zagotavlja popolno ohranitev kakovosti; pakirano 1 kg</t>
    </r>
  </si>
  <si>
    <r>
      <t>MANDELJNI jedrca brez lupine</t>
    </r>
    <r>
      <rPr>
        <sz val="10"/>
        <color indexed="8"/>
        <rFont val="Arial"/>
        <family val="2"/>
        <charset val="238"/>
      </rPr>
      <t>, brez delčkov lupine ali drugih primesi, razred I., pakirani v ustrezni embalaži,  ki zagotavlja popolno ohranitev kakovosti; pakirano 1 kg</t>
    </r>
  </si>
  <si>
    <r>
      <t>LEŠNIKI jedrca brez lupin</t>
    </r>
    <r>
      <rPr>
        <sz val="10"/>
        <color indexed="8"/>
        <rFont val="Arial"/>
        <family val="2"/>
        <charset val="238"/>
      </rPr>
      <t>e, brez delčkov lupine ali drugih primesi, razred I., pakirani v ustrezni embalaži,  ki zagotavlja popolno ohranitev kakovosti; pakirano 1 kg</t>
    </r>
  </si>
  <si>
    <r>
      <t>LEŠNIKI PRAŽENI brez lupine</t>
    </r>
    <r>
      <rPr>
        <sz val="10"/>
        <color indexed="8"/>
        <rFont val="Arial"/>
        <family val="2"/>
        <charset val="238"/>
      </rPr>
      <t>, brez delčkov lupine ali drugih primesi, razred I., pakirani v ustrezni embalaži,  ki zagotavlja popolno ohranitev kakovosti; pakirano 1 kg</t>
    </r>
  </si>
  <si>
    <r>
      <rPr>
        <b/>
        <sz val="10"/>
        <color indexed="8"/>
        <rFont val="Arial"/>
        <family val="2"/>
        <charset val="238"/>
      </rPr>
      <t>OLIVE zelene brez koščic</t>
    </r>
    <r>
      <rPr>
        <sz val="10"/>
        <color indexed="8"/>
        <rFont val="Arial"/>
        <family val="2"/>
        <charset val="238"/>
      </rPr>
      <t>, pasterizirane v hermetično zaprti embalaži, pakirano 800 g</t>
    </r>
  </si>
  <si>
    <r>
      <rPr>
        <b/>
        <sz val="10"/>
        <color indexed="8"/>
        <rFont val="Arial"/>
        <family val="2"/>
        <charset val="238"/>
      </rPr>
      <t>OLIVE črne brez koščic</t>
    </r>
    <r>
      <rPr>
        <sz val="10"/>
        <color indexed="8"/>
        <rFont val="Arial"/>
        <family val="2"/>
        <charset val="238"/>
      </rPr>
      <t xml:space="preserve">, pasterizirane v hermetično zaprti embalaži, pakirano 800 g </t>
    </r>
  </si>
  <si>
    <r>
      <rPr>
        <b/>
        <sz val="10"/>
        <color indexed="8"/>
        <rFont val="Arial"/>
        <family val="2"/>
        <charset val="238"/>
      </rPr>
      <t>SUŠENI PARADIŽNIKI v oljčnem olju</t>
    </r>
    <r>
      <rPr>
        <sz val="10"/>
        <color indexed="8"/>
        <rFont val="Arial"/>
        <family val="2"/>
        <charset val="238"/>
      </rPr>
      <t>, brez umetnih barvil, v hermetično zaprti embalaži, pakirano 300 g</t>
    </r>
  </si>
  <si>
    <r>
      <rPr>
        <b/>
        <sz val="10"/>
        <color indexed="8"/>
        <rFont val="Arial"/>
        <family val="2"/>
        <charset val="238"/>
      </rPr>
      <t>KORUZA SLADKA v zrnju</t>
    </r>
    <r>
      <rPr>
        <sz val="10"/>
        <color indexed="8"/>
        <rFont val="Arial"/>
        <family val="2"/>
        <charset val="238"/>
      </rPr>
      <t>, zdrava in nepoškodovana zrna v slanem nalivu, brez konzervansov, kuhana pasterizirana vrtnina, v hermetično zaprti embalaži, pakirano 400 g</t>
    </r>
  </si>
  <si>
    <r>
      <rPr>
        <b/>
        <sz val="10"/>
        <rFont val="Arial"/>
        <family val="2"/>
        <charset val="238"/>
      </rPr>
      <t>OMAKA PESTO Z BAZILIKO</t>
    </r>
    <r>
      <rPr>
        <sz val="10"/>
        <rFont val="Arial"/>
        <family val="2"/>
        <charset val="238"/>
      </rPr>
      <t>, brez konzervansov in umetnih barvil, v hermetično zaprti embalaži, pakirano 400 g</t>
    </r>
  </si>
  <si>
    <r>
      <rPr>
        <b/>
        <sz val="10"/>
        <color indexed="8"/>
        <rFont val="Arial"/>
        <family val="2"/>
        <charset val="238"/>
      </rPr>
      <t>DOMAČA MARMELADA JAGODNA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 xml:space="preserve">minimalno 45 % sadnega deleža </t>
    </r>
    <r>
      <rPr>
        <sz val="10"/>
        <color indexed="8"/>
        <rFont val="Arial"/>
        <family val="2"/>
        <charset val="238"/>
      </rPr>
      <t>in zmanjšano vsebnostjo sladkorja, brez konzervansov in umetnih sladil, v hermetično zaprti embalaži, pakirano od 850 g</t>
    </r>
  </si>
  <si>
    <r>
      <rPr>
        <b/>
        <sz val="10"/>
        <color indexed="8"/>
        <rFont val="Arial"/>
        <family val="2"/>
        <charset val="238"/>
      </rPr>
      <t>DOMAČA MARMELADA MARELIČNA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minimalno 45 % sadnega deleža</t>
    </r>
    <r>
      <rPr>
        <sz val="10"/>
        <color indexed="8"/>
        <rFont val="Arial"/>
        <family val="2"/>
        <charset val="238"/>
      </rPr>
      <t xml:space="preserve"> in zmanjšano vsebnostjo sladkorja, brez konzervansov in umetnih sladil, v hermetično zaprti embalaži, pakirano 850 g</t>
    </r>
  </si>
  <si>
    <r>
      <rPr>
        <b/>
        <sz val="10"/>
        <color indexed="8"/>
        <rFont val="Arial"/>
        <family val="2"/>
        <charset val="238"/>
      </rPr>
      <t>DOMAČA MARMELADA ŠIPKOVA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 xml:space="preserve">minimalno 45 % sadnega deleža </t>
    </r>
    <r>
      <rPr>
        <sz val="10"/>
        <color indexed="8"/>
        <rFont val="Arial"/>
        <family val="2"/>
        <charset val="238"/>
      </rPr>
      <t>in zmanjšano vsebnostjo sladkorja, brez konzervansov in umetnih sladil, v hermetično zaprti embalaži, pakirano 850 g</t>
    </r>
  </si>
  <si>
    <r>
      <rPr>
        <b/>
        <sz val="10"/>
        <color indexed="8"/>
        <rFont val="Arial"/>
        <family val="2"/>
        <charset val="238"/>
      </rPr>
      <t>BRUSNIČNI DŽEM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 xml:space="preserve">minimalno 30 % sadnega deleža </t>
    </r>
    <r>
      <rPr>
        <sz val="10"/>
        <color indexed="8"/>
        <rFont val="Arial"/>
        <family val="2"/>
        <charset val="238"/>
      </rPr>
      <t>in zmanjšano vsebnostjo sladkorja, brez umetnih sladil, v hermetično zaprti embalaži, pakirano 600 g</t>
    </r>
  </si>
  <si>
    <r>
      <rPr>
        <b/>
        <sz val="10"/>
        <color indexed="8"/>
        <rFont val="Arial"/>
        <family val="2"/>
        <charset val="238"/>
      </rPr>
      <t>MARELIČNI DŽEM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minimalno 43 % sadnega deleža</t>
    </r>
    <r>
      <rPr>
        <sz val="10"/>
        <color indexed="8"/>
        <rFont val="Arial"/>
        <family val="2"/>
        <charset val="238"/>
      </rPr>
      <t xml:space="preserve"> in zmanjšano vsebnostjo sladkorja, brez umetnih sladil, v hermetično zaprti embalaži, pakirano 600 g</t>
    </r>
  </si>
  <si>
    <r>
      <t>ROŽIČEVA MOKA</t>
    </r>
    <r>
      <rPr>
        <sz val="10"/>
        <color indexed="8"/>
        <rFont val="Arial"/>
        <family val="2"/>
        <charset val="238"/>
      </rPr>
      <t xml:space="preserve">, pakirano 200 g </t>
    </r>
  </si>
  <si>
    <t>SKUPAJ VREDNOST CELOTNEGA SKLOPA 26</t>
  </si>
  <si>
    <r>
      <t xml:space="preserve">ponudnik vpiše gramažo oz. volumen živila, ki ga je ponudil (iz stolpca 9); v primeru, da je enota mere kg ali l odstopanje ni dovoljeno (ponudnik mora ponuditi litrsko oz. kilogramsko živilo). V primeru, da je enota mere kos, ponudnik lahko ponudi živilo katerega gramaža oziroma volumen za </t>
    </r>
    <r>
      <rPr>
        <b/>
        <sz val="9"/>
        <rFont val="Calibri"/>
        <family val="2"/>
        <charset val="238"/>
      </rPr>
      <t>± 20 % odstopa od gramaže oz. volumna</t>
    </r>
    <r>
      <rPr>
        <sz val="9"/>
        <rFont val="Calibri"/>
        <family val="2"/>
        <charset val="238"/>
      </rPr>
      <t xml:space="preserve"> navedenega pri opisu posameznega živila </t>
    </r>
    <r>
      <rPr>
        <b/>
        <sz val="9"/>
        <rFont val="Calibri"/>
        <family val="2"/>
        <charset val="238"/>
      </rPr>
      <t>(meja ± 20 % je že preračunana in navedena v stolpcu 10)</t>
    </r>
  </si>
  <si>
    <t xml:space="preserve">Naziv: </t>
  </si>
  <si>
    <t>Naslov:</t>
  </si>
  <si>
    <t xml:space="preserve">ID za DDV: </t>
  </si>
  <si>
    <t>Matična številka:</t>
  </si>
  <si>
    <r>
      <rPr>
        <b/>
        <sz val="10"/>
        <color indexed="8"/>
        <rFont val="Arial"/>
        <family val="2"/>
        <charset val="238"/>
      </rPr>
      <t>KONZERVIRANA skuša na žaru v lastnem soku ali sončničnem/oljčnem olju</t>
    </r>
    <r>
      <rPr>
        <sz val="10"/>
        <color indexed="8"/>
        <rFont val="Arial"/>
        <family val="2"/>
        <charset val="238"/>
      </rPr>
      <t>, konzervansi niso dovoljeni; v hermetično zaprti embalaži, pakirano 150 g</t>
    </r>
  </si>
  <si>
    <r>
      <t xml:space="preserve">SLADKOR vanilin, </t>
    </r>
    <r>
      <rPr>
        <sz val="10"/>
        <color indexed="8"/>
        <rFont val="Arial"/>
        <family val="2"/>
        <charset val="238"/>
      </rPr>
      <t>pakiran 1 kg</t>
    </r>
  </si>
  <si>
    <t>PONUDNIK</t>
  </si>
  <si>
    <r>
      <t xml:space="preserve">MORTADELA rezana na rezine, </t>
    </r>
    <r>
      <rPr>
        <sz val="10"/>
        <color indexed="8"/>
        <rFont val="Arial"/>
        <family val="2"/>
        <charset val="238"/>
      </rPr>
      <t>poltrajna pasterizirana salama iz svinjskega mesa</t>
    </r>
  </si>
  <si>
    <r>
      <t xml:space="preserve">PREŠANA ŠUNKA PUSTA rezana na rezine, </t>
    </r>
    <r>
      <rPr>
        <sz val="10"/>
        <color indexed="8"/>
        <rFont val="Arial"/>
        <family val="2"/>
        <charset val="238"/>
      </rPr>
      <t>pasteriziran izdelek iz celih kosov svinjskega mesa ali razrezanega svinjskega mesa brez mesnega testa, ekstra kakovostni razred</t>
    </r>
  </si>
  <si>
    <r>
      <t>EKSTRUDIRANI HRUSTLJAVI KRUHKI IZ 5 ŽIT</t>
    </r>
    <r>
      <rPr>
        <sz val="10"/>
        <color rgb="FF000000"/>
        <rFont val="Arial"/>
        <family val="2"/>
        <charset val="238"/>
      </rPr>
      <t>, brez dodanih aditivov, pakirano 150 g</t>
    </r>
    <r>
      <rPr>
        <b/>
        <sz val="10"/>
        <color indexed="8"/>
        <rFont val="Arial"/>
        <family val="2"/>
        <charset val="238"/>
      </rPr>
      <t xml:space="preserve"> 
</t>
    </r>
    <r>
      <rPr>
        <sz val="10"/>
        <color indexed="8"/>
        <rFont val="Arial"/>
        <family val="2"/>
        <charset val="238"/>
      </rPr>
      <t>(Crispy 5 žit ali enakovredno)</t>
    </r>
  </si>
  <si>
    <r>
      <t>PISTACIJE NESOLJENE OLUŠČENE</t>
    </r>
    <r>
      <rPr>
        <sz val="10"/>
        <color indexed="8"/>
        <rFont val="Arial"/>
        <family val="2"/>
        <charset val="238"/>
      </rPr>
      <t>, brez delčkov lupine ali drugih primesi cele, razred I., pakirani v ustrezni embalaži,  ki zagotavlja popolno ohranitev kakovosti; pakirano 1 kg</t>
    </r>
  </si>
  <si>
    <r>
      <t>LEŠNIKI mleti</t>
    </r>
    <r>
      <rPr>
        <sz val="10"/>
        <color indexed="8"/>
        <rFont val="Arial"/>
        <family val="2"/>
        <charset val="238"/>
      </rPr>
      <t>, razred I., pakirani v ustrezni embalaži,  ki zagotavlja popolno ohranitev kakovosti; pakirano od 0,5 kg do 1 kg</t>
    </r>
  </si>
  <si>
    <r>
      <t>SONČNIČNO SEME oluščeno</t>
    </r>
    <r>
      <rPr>
        <sz val="10"/>
        <color indexed="8"/>
        <rFont val="Arial"/>
        <family val="2"/>
        <charset val="238"/>
      </rPr>
      <t>, pakirano v ustrezni embalaži,  ki zagotavlja popolno ohranitev kakovosti; pakirano od 0,5 kg do 1 kg</t>
    </r>
  </si>
  <si>
    <r>
      <t>MLETO BUČNO SEME</t>
    </r>
    <r>
      <rPr>
        <sz val="10"/>
        <color indexed="8"/>
        <rFont val="Arial"/>
        <family val="2"/>
        <charset val="238"/>
      </rPr>
      <t>, pakirano v ustrezni embalaži,  ki zagotavlja popolno ohranitev kakovosti; pakirano od 0,5 kg do 1 kg</t>
    </r>
  </si>
  <si>
    <r>
      <t>SEZAMOVO SEME</t>
    </r>
    <r>
      <rPr>
        <sz val="10"/>
        <color indexed="8"/>
        <rFont val="Arial"/>
        <family val="2"/>
        <charset val="238"/>
      </rPr>
      <t>, pakirano v ustrezni embalaži,  ki zagotavlja popolno ohranitev kakovosti; pakirano od 0,5 kg do 1 kg</t>
    </r>
  </si>
  <si>
    <r>
      <t>HRUSTLJAVE PALČKE IZ KVAŠENEGA TESTA klasik z dodatkom oljčnega olja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brez palminega olja, pakirano </t>
    </r>
    <r>
      <rPr>
        <sz val="10"/>
        <rFont val="Arial"/>
        <family val="2"/>
        <charset val="238"/>
      </rPr>
      <t xml:space="preserve">120 g
</t>
    </r>
    <r>
      <rPr>
        <i/>
        <sz val="10"/>
        <rFont val="Arial"/>
        <family val="2"/>
        <charset val="238"/>
      </rPr>
      <t>(Grisini ali enakovredno)</t>
    </r>
  </si>
  <si>
    <r>
      <t xml:space="preserve">JAGODE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</si>
  <si>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BOROVNICE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</si>
  <si>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VIŠNJE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</si>
  <si>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MALINE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</si>
  <si>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GOZDNI SADEŽI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</si>
  <si>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t xml:space="preserve">MANGO </t>
    </r>
    <r>
      <rPr>
        <sz val="10"/>
        <color indexed="8"/>
        <rFont val="Arial"/>
        <family val="2"/>
        <charset val="238"/>
      </rPr>
      <t xml:space="preserve">koščki, brez tujih primesi, naglo globoko ohlajen, I. kvaliteta, pakiranje od 1 kg do 2,5 kg, </t>
    </r>
    <r>
      <rPr>
        <b/>
        <sz val="10"/>
        <color rgb="FF000000"/>
        <rFont val="Arial"/>
        <family val="2"/>
        <charset val="238"/>
      </rPr>
      <t>transportno pakiranje od 1 kg do 2,5 kg</t>
    </r>
  </si>
  <si>
    <r>
      <rPr>
        <b/>
        <sz val="10"/>
        <color indexed="8"/>
        <rFont val="Arial"/>
        <family val="2"/>
        <charset val="238"/>
      </rPr>
      <t>FIŽOL zrnje vložen rjavi</t>
    </r>
    <r>
      <rPr>
        <sz val="10"/>
        <color indexed="8"/>
        <rFont val="Arial"/>
        <family val="2"/>
        <charset val="238"/>
      </rPr>
      <t>, kuhana pasterizirana vrtnina, v hermetično zaprti embalaži, pakirano 800 g</t>
    </r>
  </si>
  <si>
    <r>
      <rPr>
        <b/>
        <sz val="10"/>
        <color indexed="8"/>
        <rFont val="Arial"/>
        <family val="2"/>
        <charset val="238"/>
      </rPr>
      <t>FIŽOL zrnje vložen rdeči</t>
    </r>
    <r>
      <rPr>
        <sz val="10"/>
        <color indexed="8"/>
        <rFont val="Arial"/>
        <family val="2"/>
        <charset val="238"/>
      </rPr>
      <t>, kuhana pasterizirana vrtnina, v hermetično zaprti embalaži, pakirano 800 g</t>
    </r>
  </si>
  <si>
    <r>
      <rPr>
        <b/>
        <sz val="10"/>
        <color indexed="8"/>
        <rFont val="Arial"/>
        <family val="2"/>
        <charset val="238"/>
      </rPr>
      <t>FIŽOL zrnje vložen beli</t>
    </r>
    <r>
      <rPr>
        <sz val="10"/>
        <color indexed="8"/>
        <rFont val="Arial"/>
        <family val="2"/>
        <charset val="238"/>
      </rPr>
      <t>, kuhana pasterizirana vrtnina, v hermetično zaprti embalaži, pakirano 800 g</t>
    </r>
  </si>
  <si>
    <r>
      <rPr>
        <b/>
        <sz val="10"/>
        <color indexed="8"/>
        <rFont val="Arial"/>
        <family val="2"/>
        <charset val="238"/>
      </rPr>
      <t>ČIČERIKA vložena</t>
    </r>
    <r>
      <rPr>
        <sz val="10"/>
        <color indexed="8"/>
        <rFont val="Arial"/>
        <family val="2"/>
        <charset val="238"/>
      </rPr>
      <t>, kuhana pasterizirana vrtnina, v hermetično zaprti embalaži, pakirano 2,5 kg</t>
    </r>
  </si>
  <si>
    <r>
      <rPr>
        <b/>
        <sz val="10"/>
        <color indexed="8"/>
        <rFont val="Arial"/>
        <family val="2"/>
        <charset val="238"/>
      </rPr>
      <t>PAPRIKA PEČENA</t>
    </r>
    <r>
      <rPr>
        <sz val="10"/>
        <color indexed="8"/>
        <rFont val="Arial"/>
        <family val="2"/>
        <charset val="238"/>
      </rPr>
      <t>, vloženi pečeni fileti rdeče paprike, čvrste kosistence, pasterizirano v hermetično zaprti embalaži, pakirano 670 g</t>
    </r>
  </si>
  <si>
    <r>
      <t xml:space="preserve">ŠUNKARICA rezana na rezine, </t>
    </r>
    <r>
      <rPr>
        <sz val="10"/>
        <color indexed="8"/>
        <rFont val="Arial"/>
        <family val="2"/>
        <charset val="238"/>
      </rPr>
      <t>poltrajna pasterizirana grobo mleta klobasa iz kakovostnih kosov svinjskega mesa, z vidnimi kosi slanine</t>
    </r>
  </si>
  <si>
    <r>
      <t>PREŠANA SLANINA rezana na rezine</t>
    </r>
    <r>
      <rPr>
        <sz val="10"/>
        <color indexed="8"/>
        <rFont val="Arial"/>
        <family val="2"/>
        <charset val="238"/>
      </rPr>
      <t>, izdelek značilnega izgleda in vonja narejen iz soljene in prešane svinjske potrebušine</t>
    </r>
  </si>
  <si>
    <r>
      <t>OGRSKA SALAMA rezana na rezine</t>
    </r>
    <r>
      <rPr>
        <sz val="10"/>
        <color indexed="8"/>
        <rFont val="Arial"/>
        <family val="2"/>
        <charset val="238"/>
      </rPr>
      <t>, izdelek značilnega izgleda in vonja narejen iz drobno mlete svinjine in slanine</t>
    </r>
  </si>
  <si>
    <r>
      <rPr>
        <b/>
        <sz val="10"/>
        <color indexed="8"/>
        <rFont val="Arial"/>
        <family val="2"/>
        <charset val="238"/>
      </rPr>
      <t>KONZERVIRANA TUNA v oljčnem olju</t>
    </r>
    <r>
      <rPr>
        <sz val="10"/>
        <color indexed="8"/>
        <rFont val="Arial"/>
        <family val="2"/>
        <charset val="238"/>
      </rPr>
      <t>, kosi tune (min 65%) v olju, konzervansi niso dovoljeni; "easy-open" odpiranje, v hermetično zaprti embalaži, 160 g</t>
    </r>
  </si>
  <si>
    <r>
      <rPr>
        <b/>
        <sz val="10"/>
        <color indexed="8"/>
        <rFont val="Arial"/>
        <family val="2"/>
        <charset val="238"/>
      </rPr>
      <t>KRUH PŠENIČNI BELI rezan pakiran</t>
    </r>
    <r>
      <rPr>
        <sz val="10"/>
        <color indexed="8"/>
        <rFont val="Arial"/>
        <family val="2"/>
        <charset val="238"/>
      </rPr>
      <t>, štruca 1 kg</t>
    </r>
  </si>
  <si>
    <r>
      <rPr>
        <b/>
        <sz val="10"/>
        <color indexed="8"/>
        <rFont val="Arial"/>
        <family val="2"/>
        <charset val="238"/>
      </rPr>
      <t xml:space="preserve">KRUH PŠENIČNI ČRNI rezan pakiran </t>
    </r>
    <r>
      <rPr>
        <sz val="10"/>
        <color indexed="8"/>
        <rFont val="Arial"/>
        <family val="2"/>
        <charset val="238"/>
      </rPr>
      <t>, štruca 1 kg</t>
    </r>
  </si>
  <si>
    <r>
      <rPr>
        <b/>
        <sz val="10"/>
        <color indexed="8"/>
        <rFont val="Arial"/>
        <family val="2"/>
        <charset val="238"/>
      </rPr>
      <t>KRUH PŠENIČNI POLBELI rezan pakiran</t>
    </r>
    <r>
      <rPr>
        <sz val="10"/>
        <color indexed="8"/>
        <rFont val="Arial"/>
        <family val="2"/>
        <charset val="238"/>
      </rPr>
      <t>, štruca 1 kg</t>
    </r>
  </si>
  <si>
    <r>
      <rPr>
        <b/>
        <sz val="10"/>
        <color indexed="8"/>
        <rFont val="Arial"/>
        <family val="2"/>
        <charset val="238"/>
      </rPr>
      <t>ROGLJIČ/ŠTRUČKA s koprivo in semeni 80 g</t>
    </r>
    <r>
      <rPr>
        <sz val="10"/>
        <color indexed="8"/>
        <rFont val="Arial"/>
        <family val="2"/>
        <charset val="238"/>
      </rPr>
      <t>;  slano pecivo iz listnatega kvašenega testa z listi koprive in semeni</t>
    </r>
  </si>
  <si>
    <r>
      <rPr>
        <b/>
        <sz val="10"/>
        <color indexed="8"/>
        <rFont val="Arial"/>
        <family val="2"/>
        <charset val="238"/>
      </rPr>
      <t>ROGLJIČ/ŠTRUČKA temna s posipom 80 g</t>
    </r>
    <r>
      <rPr>
        <sz val="10"/>
        <color indexed="8"/>
        <rFont val="Arial"/>
        <family val="2"/>
        <charset val="238"/>
      </rPr>
      <t>;  slano pecivo iz listnatega kvašenega testa iz pšenice, rži in semen</t>
    </r>
  </si>
  <si>
    <r>
      <rPr>
        <b/>
        <sz val="10"/>
        <color indexed="8"/>
        <rFont val="Arial"/>
        <family val="2"/>
        <charset val="238"/>
      </rPr>
      <t>MOKA pšenična T 500</t>
    </r>
    <r>
      <rPr>
        <sz val="10"/>
        <color indexed="8"/>
        <rFont val="Arial"/>
        <family val="2"/>
        <charset val="238"/>
      </rPr>
      <t>, pakirano po 1 kg,</t>
    </r>
    <r>
      <rPr>
        <b/>
        <u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transportno pakiranje 1 kg</t>
    </r>
  </si>
  <si>
    <r>
      <t xml:space="preserve">MOKA posebna pšenična bela T 400, </t>
    </r>
    <r>
      <rPr>
        <sz val="10"/>
        <color indexed="8"/>
        <rFont val="Arial"/>
        <family val="2"/>
        <charset val="238"/>
      </rPr>
      <t>pakirano po 1 kg, transportno pakiranje 1 kg</t>
    </r>
  </si>
  <si>
    <r>
      <rPr>
        <b/>
        <sz val="10"/>
        <color indexed="8"/>
        <rFont val="Arial"/>
        <family val="2"/>
        <charset val="238"/>
      </rPr>
      <t>MOKA ajdova</t>
    </r>
    <r>
      <rPr>
        <sz val="10"/>
        <color indexed="8"/>
        <rFont val="Arial"/>
        <family val="2"/>
        <charset val="238"/>
      </rPr>
      <t>, pakirano po 1 kg, transportno pakiranje 1 kg</t>
    </r>
  </si>
  <si>
    <r>
      <rPr>
        <b/>
        <sz val="10"/>
        <color indexed="8"/>
        <rFont val="Arial"/>
        <family val="2"/>
        <charset val="238"/>
      </rPr>
      <t>MOKA koruzna</t>
    </r>
    <r>
      <rPr>
        <sz val="10"/>
        <color indexed="8"/>
        <rFont val="Arial"/>
        <family val="2"/>
        <charset val="238"/>
      </rPr>
      <t>, pakirano po 1 kg, transportno pakiranje 1 kg</t>
    </r>
  </si>
  <si>
    <r>
      <rPr>
        <b/>
        <sz val="10"/>
        <color indexed="8"/>
        <rFont val="Arial"/>
        <family val="2"/>
        <charset val="238"/>
      </rPr>
      <t>MOKA pirina</t>
    </r>
    <r>
      <rPr>
        <sz val="10"/>
        <color indexed="8"/>
        <rFont val="Arial"/>
        <family val="2"/>
        <charset val="238"/>
      </rPr>
      <t>, pakirano po 1 kg, transportno pakiranje 1 kg</t>
    </r>
  </si>
  <si>
    <r>
      <rPr>
        <b/>
        <sz val="10"/>
        <color indexed="8"/>
        <rFont val="Arial"/>
        <family val="2"/>
        <charset val="238"/>
      </rPr>
      <t>ZDROB koruzni</t>
    </r>
    <r>
      <rPr>
        <sz val="10"/>
        <color indexed="8"/>
        <rFont val="Arial"/>
        <family val="2"/>
        <charset val="238"/>
      </rPr>
      <t>, pakirano po 1 kg, transportno pakiranje 1 kg</t>
    </r>
  </si>
  <si>
    <r>
      <rPr>
        <b/>
        <sz val="10"/>
        <color indexed="8"/>
        <rFont val="Arial"/>
        <family val="2"/>
        <charset val="238"/>
      </rPr>
      <t>ZDROB pšenični T 400</t>
    </r>
    <r>
      <rPr>
        <sz val="10"/>
        <color indexed="8"/>
        <rFont val="Arial"/>
        <family val="2"/>
        <charset val="238"/>
      </rPr>
      <t>, pakirano po 1 kg, transportno pakiranje 1 kg</t>
    </r>
  </si>
  <si>
    <r>
      <t>RIŽ parboiled dolgozrnati</t>
    </r>
    <r>
      <rPr>
        <sz val="10"/>
        <color indexed="8"/>
        <rFont val="Arial"/>
        <family val="2"/>
        <charset val="238"/>
      </rPr>
      <t xml:space="preserve">, pakirano od 1 kg do 5 kg, </t>
    </r>
    <r>
      <rPr>
        <sz val="10"/>
        <color rgb="FF000000"/>
        <rFont val="Arial"/>
        <family val="2"/>
        <charset val="238"/>
      </rPr>
      <t>transportno pakiranje od 1 kg do 5 kg</t>
    </r>
  </si>
  <si>
    <r>
      <t>RIŽ okroglozrnati brušen</t>
    </r>
    <r>
      <rPr>
        <sz val="10"/>
        <color indexed="8"/>
        <rFont val="Arial"/>
        <family val="2"/>
        <charset val="238"/>
      </rPr>
      <t>, pakirano od 1 kg do 5 kg, transportno pakiranje od 1 kg do 5 kg</t>
    </r>
  </si>
  <si>
    <r>
      <t xml:space="preserve">OREHI mleti </t>
    </r>
    <r>
      <rPr>
        <sz val="10"/>
        <color indexed="8"/>
        <rFont val="Arial"/>
        <family val="2"/>
        <charset val="238"/>
      </rPr>
      <t>I. kakovost, pakirani v ustrezni embalaži,  ki zagotavlja popolno ohranitev kakovosti; pakirano od 0,2 kg do 1 kg</t>
    </r>
  </si>
  <si>
    <r>
      <t>MANDELJNI mleti</t>
    </r>
    <r>
      <rPr>
        <sz val="10"/>
        <color indexed="8"/>
        <rFont val="Arial"/>
        <family val="2"/>
        <charset val="238"/>
      </rPr>
      <t>, razred I., pakirani v ustrezni embalaži,  ki zagotavlja popolno ohranitev kakovosti; pakirano od 0,2 kg do 1 kg</t>
    </r>
  </si>
  <si>
    <r>
      <t>INDIJSKI OREŠČKI jedrca brez lupine</t>
    </r>
    <r>
      <rPr>
        <sz val="10"/>
        <color indexed="8"/>
        <rFont val="Arial"/>
        <family val="2"/>
        <charset val="238"/>
      </rPr>
      <t>, brez delčkov lupine ali drugih primesi, razred I., pakirani v ustrezni embalaži,  ki zagotavlja popolno ohranitev kakovosti; pakirano 1 kg</t>
    </r>
  </si>
  <si>
    <r>
      <rPr>
        <b/>
        <sz val="10"/>
        <color indexed="8"/>
        <rFont val="Arial"/>
        <family val="2"/>
        <charset val="238"/>
      </rPr>
      <t xml:space="preserve">KIS jabolčni 1 l </t>
    </r>
    <r>
      <rPr>
        <sz val="10"/>
        <color indexed="8"/>
        <rFont val="Arial"/>
        <family val="2"/>
        <charset val="238"/>
      </rPr>
      <t>pridelan po klasičnem naravnem postopku kisanja, brez dodanih arom in antioksidantov</t>
    </r>
  </si>
  <si>
    <r>
      <rPr>
        <b/>
        <sz val="10"/>
        <color indexed="8"/>
        <rFont val="Arial"/>
        <family val="2"/>
        <charset val="238"/>
      </rPr>
      <t>SONČNIČNO OLJE 100 % 1 l</t>
    </r>
    <r>
      <rPr>
        <sz val="10"/>
        <color indexed="8"/>
        <rFont val="Arial"/>
        <family val="2"/>
        <charset val="238"/>
      </rPr>
      <t>, dobljeno po ustreznem tehnološkem postopku rafinacije samo iz ene surovine in ne sme vsebovati primesi drugih olj</t>
    </r>
  </si>
  <si>
    <r>
      <rPr>
        <b/>
        <sz val="10"/>
        <color indexed="8"/>
        <rFont val="Arial"/>
        <family val="2"/>
        <charset val="238"/>
      </rPr>
      <t>BUČNO OLJE 100 % 1 l</t>
    </r>
    <r>
      <rPr>
        <sz val="10"/>
        <color indexed="8"/>
        <rFont val="Arial"/>
        <family val="2"/>
        <charset val="238"/>
      </rPr>
      <t>, jedilno nerafinirano rastlinsko olje, proizvedeno s stiskanjem praženih bučnih semen, katera so pridobljena iz buč, temno zelene do rdeče barve</t>
    </r>
  </si>
  <si>
    <r>
      <rPr>
        <b/>
        <sz val="10"/>
        <color indexed="8"/>
        <rFont val="Arial"/>
        <family val="2"/>
        <charset val="238"/>
      </rPr>
      <t>LANENO OLJE 250 ml</t>
    </r>
    <r>
      <rPr>
        <sz val="10"/>
        <color indexed="8"/>
        <rFont val="Arial"/>
        <family val="2"/>
        <charset val="238"/>
      </rPr>
      <t>, 100 % hladno stiskano</t>
    </r>
  </si>
  <si>
    <r>
      <rPr>
        <b/>
        <sz val="10"/>
        <color indexed="8"/>
        <rFont val="Arial"/>
        <family val="2"/>
        <charset val="238"/>
      </rPr>
      <t xml:space="preserve">KAKAV instant v granulah 400 g, </t>
    </r>
    <r>
      <rPr>
        <sz val="10"/>
        <color indexed="8"/>
        <rFont val="Arial"/>
        <family val="2"/>
        <charset val="238"/>
      </rPr>
      <t>sladki z najmanj 32 % kakava in manj sladkorja (računano na suho snov)</t>
    </r>
  </si>
  <si>
    <r>
      <rPr>
        <b/>
        <sz val="10"/>
        <color indexed="8"/>
        <rFont val="Arial"/>
        <family val="2"/>
        <charset val="238"/>
      </rPr>
      <t>KAKAV prah 100 g</t>
    </r>
    <r>
      <rPr>
        <sz val="10"/>
        <color indexed="8"/>
        <rFont val="Arial"/>
        <family val="2"/>
        <charset val="238"/>
      </rPr>
      <t>, grenki z najmanj 20 % kakavovega masla</t>
    </r>
  </si>
  <si>
    <r>
      <t>PUDING VANILIJEV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1 kg</t>
    </r>
    <r>
      <rPr>
        <sz val="10"/>
        <rFont val="Arial"/>
        <family val="2"/>
        <charset val="238"/>
      </rPr>
      <t xml:space="preserve"> brez umetnih arom in barvil</t>
    </r>
  </si>
  <si>
    <r>
      <rPr>
        <b/>
        <sz val="10"/>
        <color indexed="8"/>
        <rFont val="Arial"/>
        <family val="2"/>
        <charset val="238"/>
      </rPr>
      <t xml:space="preserve">KOSMIČI IZ ŽITARIC, ČOKOLADE IN LEŠNIKOV 200 g </t>
    </r>
    <r>
      <rPr>
        <sz val="10"/>
        <color indexed="8"/>
        <rFont val="Arial"/>
        <family val="2"/>
        <charset val="238"/>
      </rPr>
      <t>(Čokolino lešnik ali enakovredno)i</t>
    </r>
  </si>
  <si>
    <r>
      <rPr>
        <b/>
        <sz val="10"/>
        <color indexed="8"/>
        <rFont val="Arial"/>
        <family val="2"/>
        <charset val="238"/>
      </rPr>
      <t>ORIGANO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135 g</t>
    </r>
    <r>
      <rPr>
        <sz val="10"/>
        <rFont val="Arial"/>
        <family val="2"/>
        <charset val="238"/>
      </rPr>
      <t>, zdrobljen, sušen,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</si>
  <si>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 xml:space="preserve">CURRY </t>
    </r>
    <r>
      <rPr>
        <b/>
        <sz val="10"/>
        <rFont val="Arial"/>
        <family val="2"/>
        <charset val="238"/>
      </rPr>
      <t>v prahu 190 g</t>
    </r>
    <r>
      <rPr>
        <sz val="10"/>
        <rFont val="Arial"/>
        <family val="2"/>
        <charset val="238"/>
      </rPr>
      <t>, pakirano v plastično embalažo s pokrovom, ki omogoča neprodušno zapiranje</t>
    </r>
  </si>
  <si>
    <r>
      <rPr>
        <b/>
        <sz val="10"/>
        <rFont val="Arial"/>
        <family val="2"/>
        <charset val="238"/>
      </rPr>
      <t>LIMONINA LUPINICA 14 g</t>
    </r>
    <r>
      <rPr>
        <sz val="10"/>
        <rFont val="Arial"/>
        <family val="2"/>
        <charset val="238"/>
      </rPr>
      <t xml:space="preserve"> narezana, pakirano v vrečko</t>
    </r>
  </si>
  <si>
    <r>
      <rPr>
        <b/>
        <sz val="10"/>
        <color indexed="8"/>
        <rFont val="Arial"/>
        <family val="2"/>
        <charset val="238"/>
      </rPr>
      <t>ZAČIMBNA MEŠNICA ZA MEDENJAKE 27 g</t>
    </r>
    <r>
      <rPr>
        <sz val="10"/>
        <color indexed="8"/>
        <rFont val="Arial"/>
        <family val="2"/>
        <charset val="238"/>
      </rPr>
      <t>, pakirano v vrečko</t>
    </r>
  </si>
  <si>
    <r>
      <rPr>
        <b/>
        <sz val="10"/>
        <color indexed="8"/>
        <rFont val="Arial"/>
        <family val="2"/>
        <charset val="238"/>
      </rPr>
      <t>ZVEZDNI JANEŽ 70 g</t>
    </r>
    <r>
      <rPr>
        <sz val="10"/>
        <color indexed="8"/>
        <rFont val="Arial"/>
        <family val="2"/>
        <charset val="238"/>
      </rPr>
      <t>, pakirano v plastično embalažo s pokrovom, ki omogoča neprodušno zapiranje</t>
    </r>
  </si>
  <si>
    <r>
      <t>RIŽEV NAPITEK s kalcijem 1 l</t>
    </r>
    <r>
      <rPr>
        <sz val="10"/>
        <color indexed="8"/>
        <rFont val="Arial"/>
        <family val="2"/>
        <charset val="238"/>
      </rPr>
      <t>, 100 % rastlinski napitek brez glutena in laktoze, brez dodanega sladkorja</t>
    </r>
  </si>
  <si>
    <r>
      <t>KOKOSOV NAPITEK s kalcijem in vitamini 1 l</t>
    </r>
    <r>
      <rPr>
        <sz val="10"/>
        <color indexed="8"/>
        <rFont val="Arial"/>
        <family val="2"/>
        <charset val="238"/>
      </rPr>
      <t>, 100 % rastlinski napitek brez glutena in laktoze, brez dodanega sladkorja</t>
    </r>
  </si>
  <si>
    <r>
      <t>MANDLJEV NAPITEK z beljakovinami 1 l</t>
    </r>
    <r>
      <rPr>
        <sz val="10"/>
        <color indexed="8"/>
        <rFont val="Arial"/>
        <family val="2"/>
        <charset val="238"/>
      </rPr>
      <t>, 100 % rastlinski napitek brez glutena in laktoze, brez dodanega sladkorja</t>
    </r>
  </si>
  <si>
    <r>
      <t>KOKOSOV JOGURT sadni 2x125 g (različni okusi)</t>
    </r>
    <r>
      <rPr>
        <sz val="10"/>
        <color indexed="8"/>
        <rFont val="Arial"/>
        <family val="2"/>
        <charset val="238"/>
      </rPr>
      <t>, pakirano v PS lonček</t>
    </r>
  </si>
  <si>
    <r>
      <t>MARGARINSKI NAMAZ 200 g</t>
    </r>
    <r>
      <rPr>
        <sz val="10"/>
        <color indexed="8"/>
        <rFont val="Arial"/>
        <family val="2"/>
        <charset val="238"/>
      </rPr>
      <t xml:space="preserve">, brez mlečnih beljakovin, </t>
    </r>
    <r>
      <rPr>
        <b/>
        <sz val="10"/>
        <color indexed="8"/>
        <rFont val="Arial"/>
        <family val="2"/>
        <charset val="238"/>
      </rPr>
      <t>brez emulgatorja (lecitina) in citronske kisline</t>
    </r>
    <r>
      <rPr>
        <sz val="10"/>
        <color indexed="8"/>
        <rFont val="Arial"/>
        <family val="2"/>
        <charset val="238"/>
      </rPr>
      <t xml:space="preserve">, brez umetnih barvil in konzervansov </t>
    </r>
    <r>
      <rPr>
        <i/>
        <sz val="10"/>
        <color indexed="8"/>
        <rFont val="Arial"/>
        <family val="2"/>
        <charset val="238"/>
      </rPr>
      <t>(Vitaquell Vitagen ali enakovredno)</t>
    </r>
  </si>
  <si>
    <r>
      <t xml:space="preserve">NAMAZ iz sončničnih semen in paradižnika 50 g; </t>
    </r>
    <r>
      <rPr>
        <sz val="10"/>
        <rFont val="Arial"/>
        <family val="2"/>
        <charset val="238"/>
      </rPr>
      <t xml:space="preserve">brez mleka, glutena in jajc </t>
    </r>
    <r>
      <rPr>
        <i/>
        <sz val="10"/>
        <rFont val="Arial"/>
        <family val="2"/>
        <charset val="238"/>
      </rPr>
      <t>(Zwergenwiese otroški ali enakovredno)</t>
    </r>
  </si>
  <si>
    <r>
      <t xml:space="preserve">SOJINA KISLA SMETANA 200 g </t>
    </r>
    <r>
      <rPr>
        <sz val="10"/>
        <rFont val="Arial"/>
        <family val="2"/>
        <charset val="238"/>
      </rPr>
      <t xml:space="preserve">brez mleka in glutena,  </t>
    </r>
    <r>
      <rPr>
        <i/>
        <sz val="10"/>
        <rFont val="Arial"/>
        <family val="2"/>
        <charset val="238"/>
      </rPr>
      <t>(Soyana ali enakovredno)</t>
    </r>
  </si>
  <si>
    <r>
      <t>MARMELADA brez dodatnega sladkorja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brez citronske kisline 225 g</t>
    </r>
    <r>
      <rPr>
        <sz val="10"/>
        <color indexed="8"/>
        <rFont val="Arial"/>
        <family val="2"/>
        <charset val="238"/>
      </rPr>
      <t xml:space="preserve">, minimalno 70 % sadnega deleža, različni okusi </t>
    </r>
    <r>
      <rPr>
        <i/>
        <sz val="10"/>
        <color indexed="8"/>
        <rFont val="Arial"/>
        <family val="2"/>
        <charset val="238"/>
      </rPr>
      <t>(Zwergenwiese ali enakovredno)</t>
    </r>
  </si>
  <si>
    <r>
      <t>ROGLJIČ/CROISSANT BREZ GLUTENA 220 g</t>
    </r>
    <r>
      <rPr>
        <i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(4x55g), oznaka prečrtan klas</t>
    </r>
    <r>
      <rPr>
        <i/>
        <sz val="10"/>
        <rFont val="Arial"/>
        <family val="2"/>
        <charset val="238"/>
      </rPr>
      <t xml:space="preserve"> (Schär ali enakovredno)</t>
    </r>
  </si>
  <si>
    <r>
      <t>GRISINI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brez glutena 150 g,</t>
    </r>
    <r>
      <rPr>
        <sz val="10"/>
        <color indexed="8"/>
        <rFont val="Arial"/>
        <family val="2"/>
        <charset val="238"/>
      </rPr>
      <t xml:space="preserve"> oznaka prečrtan klas </t>
    </r>
    <r>
      <rPr>
        <i/>
        <sz val="10"/>
        <color indexed="8"/>
        <rFont val="Arial"/>
        <family val="2"/>
        <charset val="238"/>
      </rPr>
      <t>(Schär  ali enakovredno)</t>
    </r>
  </si>
  <si>
    <r>
      <t>HRUSTLJAVI KRUHKI s kvinojo 125 g</t>
    </r>
    <r>
      <rPr>
        <sz val="10"/>
        <color indexed="8"/>
        <rFont val="Arial"/>
        <family val="2"/>
        <charset val="238"/>
      </rPr>
      <t>, brez glutena, jajc, mleka in oreščkov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</si>
  <si>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 xml:space="preserve">POLNOZRNATI RIŽEVI KOSMIČI z gozdnimi sadeži 300 g, </t>
    </r>
    <r>
      <rPr>
        <sz val="10"/>
        <color indexed="8"/>
        <rFont val="Arial"/>
        <family val="2"/>
        <charset val="238"/>
      </rPr>
      <t xml:space="preserve">brez glutena, mleka, jajc, soje in oreščkov </t>
    </r>
    <r>
      <rPr>
        <i/>
        <sz val="10"/>
        <color indexed="8"/>
        <rFont val="Arial"/>
        <family val="2"/>
        <charset val="238"/>
      </rPr>
      <t>(Orgran ali enakovredno)</t>
    </r>
  </si>
  <si>
    <r>
      <t xml:space="preserve">PIŠKOTI KAKAVOVI  s kokosom 150 g </t>
    </r>
    <r>
      <rPr>
        <sz val="10"/>
        <color indexed="8"/>
        <rFont val="Arial"/>
        <family val="2"/>
        <charset val="238"/>
      </rPr>
      <t>brez glutena, mleka, jajc, soje in oreščkov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</si>
  <si>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t xml:space="preserve">PIŠKOTI biskvit s sadnim polnilom 175 g, </t>
    </r>
    <r>
      <rPr>
        <sz val="10"/>
        <color indexed="8"/>
        <rFont val="Arial"/>
        <family val="2"/>
        <charset val="238"/>
      </rPr>
      <t xml:space="preserve">brez glutena, mleka, jajc, soje in oreščkov </t>
    </r>
    <r>
      <rPr>
        <i/>
        <sz val="10"/>
        <color indexed="8"/>
        <rFont val="Arial"/>
        <family val="2"/>
        <charset val="238"/>
      </rPr>
      <t>(Orgran ali enakovredno)</t>
    </r>
  </si>
  <si>
    <r>
      <t>BIO KAKAVOV NAPITEK V PRAHU s kokosovim sladkorjem 250 g</t>
    </r>
    <r>
      <rPr>
        <sz val="10"/>
        <rFont val="Arial"/>
        <family val="2"/>
        <charset val="238"/>
      </rPr>
      <t xml:space="preserve">, brez glutena, mleka in oreščkov </t>
    </r>
    <r>
      <rPr>
        <i/>
        <sz val="10"/>
        <rFont val="Arial"/>
        <family val="2"/>
        <charset val="238"/>
      </rPr>
      <t>(Rapunzel ali enakovredno)</t>
    </r>
  </si>
  <si>
    <r>
      <t xml:space="preserve">KRUH BREZ GLUTENA večzrnati v rezinah 300 g, </t>
    </r>
    <r>
      <rPr>
        <sz val="10"/>
        <rFont val="Arial"/>
        <family val="2"/>
        <charset val="238"/>
      </rPr>
      <t>oznaka prečrtan klas</t>
    </r>
    <r>
      <rPr>
        <b/>
        <sz val="10"/>
        <rFont val="Arial"/>
        <family val="2"/>
        <charset val="238"/>
      </rPr>
      <t>,</t>
    </r>
    <r>
      <rPr>
        <sz val="10"/>
        <rFont val="Arial"/>
        <family val="2"/>
        <charset val="238"/>
      </rPr>
      <t xml:space="preserve"> z dodatkom prosa in kvinoje</t>
    </r>
    <r>
      <rPr>
        <i/>
        <sz val="10"/>
        <rFont val="Arial"/>
        <family val="2"/>
        <charset val="238"/>
      </rPr>
      <t xml:space="preserve"> (Schär Cereale ali enakovredno)</t>
    </r>
  </si>
  <si>
    <r>
      <t xml:space="preserve">BREZGLUTENSKA MOKA navadna 500 g, </t>
    </r>
    <r>
      <rPr>
        <sz val="10"/>
        <color indexed="8"/>
        <rFont val="Arial"/>
        <family val="2"/>
        <charset val="238"/>
      </rPr>
      <t xml:space="preserve">oznaka prečrtan klas </t>
    </r>
    <r>
      <rPr>
        <i/>
        <sz val="10"/>
        <color indexed="8"/>
        <rFont val="Arial"/>
        <family val="2"/>
        <charset val="238"/>
      </rPr>
      <t>(Orgran ali enakovredno)</t>
    </r>
  </si>
  <si>
    <r>
      <t>RIŽEV ZDROB 250 g,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glutena-</t>
    </r>
    <r>
      <rPr>
        <sz val="10"/>
        <color indexed="8"/>
        <rFont val="Arial"/>
        <family val="2"/>
        <charset val="238"/>
      </rPr>
      <t xml:space="preserve">oznaka prečrtan klas </t>
    </r>
    <r>
      <rPr>
        <i/>
        <sz val="10"/>
        <color indexed="8"/>
        <rFont val="Arial"/>
        <family val="2"/>
        <charset val="238"/>
      </rPr>
      <t>(Werz ali enakovredno)</t>
    </r>
  </si>
  <si>
    <r>
      <t>PROSENI ZDROB 250 g, brez glutena-o</t>
    </r>
    <r>
      <rPr>
        <sz val="10"/>
        <color indexed="8"/>
        <rFont val="Arial"/>
        <family val="2"/>
        <charset val="238"/>
      </rPr>
      <t xml:space="preserve">znaka prečrtan klas </t>
    </r>
    <r>
      <rPr>
        <i/>
        <sz val="10"/>
        <color indexed="8"/>
        <rFont val="Arial"/>
        <family val="2"/>
        <charset val="238"/>
      </rPr>
      <t>(Werz ali enakovredno)</t>
    </r>
  </si>
  <si>
    <r>
      <rPr>
        <b/>
        <sz val="10"/>
        <color indexed="8"/>
        <rFont val="Arial"/>
        <family val="2"/>
        <charset val="238"/>
      </rPr>
      <t>VODA naravna mineralna negazirana 0,5 l</t>
    </r>
    <r>
      <rPr>
        <sz val="10"/>
        <color indexed="8"/>
        <rFont val="Arial"/>
        <family val="2"/>
        <charset val="238"/>
      </rPr>
      <t xml:space="preserve">, pakirana v PET plastenki </t>
    </r>
  </si>
  <si>
    <r>
      <t>KOKOSOV NAPITEK z okusom čokolade 1 l, s kalcijem in vitamini</t>
    </r>
    <r>
      <rPr>
        <sz val="10"/>
        <rFont val="Arial"/>
        <family val="2"/>
        <charset val="238"/>
      </rPr>
      <t>, 100 % rastlinski napitek brez glutena in laktoze</t>
    </r>
  </si>
  <si>
    <r>
      <rPr>
        <b/>
        <sz val="10"/>
        <color indexed="8"/>
        <rFont val="Arial"/>
        <family val="2"/>
        <charset val="238"/>
      </rPr>
      <t>VODA naravna mineralna negazirana 1,5 l</t>
    </r>
    <r>
      <rPr>
        <sz val="10"/>
        <color indexed="8"/>
        <rFont val="Arial"/>
        <family val="2"/>
        <charset val="238"/>
      </rPr>
      <t xml:space="preserve">, pakirana v PET plastenki </t>
    </r>
  </si>
  <si>
    <r>
      <rPr>
        <b/>
        <sz val="10"/>
        <color indexed="8"/>
        <rFont val="Arial"/>
        <family val="2"/>
        <charset val="238"/>
      </rPr>
      <t>KONZERVIRANA TUNA v lastnem/naravnem soku</t>
    </r>
    <r>
      <rPr>
        <sz val="10"/>
        <color indexed="8"/>
        <rFont val="Arial"/>
        <family val="2"/>
        <charset val="238"/>
      </rPr>
      <t>, kosi tunine (min. 70 %) v nalivu, konzervansi niso dovoljeni; v hermetično zaprti embalaži-</t>
    </r>
    <r>
      <rPr>
        <b/>
        <sz val="10"/>
        <color indexed="8"/>
        <rFont val="Arial"/>
        <family val="2"/>
        <charset val="238"/>
      </rPr>
      <t>pločevinka</t>
    </r>
    <r>
      <rPr>
        <sz val="10"/>
        <color indexed="8"/>
        <rFont val="Arial"/>
        <family val="2"/>
        <charset val="238"/>
      </rPr>
      <t xml:space="preserve">, pakirano 1705 g </t>
    </r>
  </si>
  <si>
    <r>
      <rPr>
        <b/>
        <sz val="10"/>
        <color indexed="8"/>
        <rFont val="Arial"/>
        <family val="2"/>
        <charset val="238"/>
      </rPr>
      <t xml:space="preserve">KUMARICE </t>
    </r>
    <r>
      <rPr>
        <sz val="10"/>
        <color indexed="8"/>
        <rFont val="Arial"/>
        <family val="2"/>
        <charset val="238"/>
      </rPr>
      <t>vložene, pasterizirane v hermetično zaprti embalaži, pakirano 1,0 kg</t>
    </r>
  </si>
  <si>
    <r>
      <t xml:space="preserve">PUDING ČOKOLADNI 1 kg </t>
    </r>
    <r>
      <rPr>
        <sz val="10"/>
        <rFont val="Arial"/>
        <family val="2"/>
        <charset val="238"/>
      </rPr>
      <t>z najmanj 10 % kakavovega praha in najmanj 8 % čokolade v prahu ali s koščki čokolade, brez umetnih arom in barvil</t>
    </r>
  </si>
  <si>
    <r>
      <rPr>
        <b/>
        <sz val="10"/>
        <color indexed="8"/>
        <rFont val="Arial"/>
        <family val="2"/>
        <charset val="238"/>
      </rPr>
      <t>ČAJ planinski 1 kg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40x25 g = 1000 g)</t>
    </r>
  </si>
  <si>
    <r>
      <rPr>
        <b/>
        <sz val="10"/>
        <color indexed="8"/>
        <rFont val="Arial"/>
        <family val="2"/>
        <charset val="238"/>
      </rPr>
      <t>ČAJ kamilica 1 kg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50x20 g = 1000 g)</t>
    </r>
  </si>
  <si>
    <r>
      <rPr>
        <b/>
        <sz val="10"/>
        <color indexed="8"/>
        <rFont val="Arial"/>
        <family val="2"/>
        <charset val="238"/>
      </rPr>
      <t>ČAJ otroški 1 kg</t>
    </r>
    <r>
      <rPr>
        <sz val="10"/>
        <color indexed="8"/>
        <rFont val="Arial"/>
        <family val="2"/>
        <charset val="238"/>
      </rPr>
      <t xml:space="preserve">, vsebuje plodove janeža, komarčka, kumine, lahko vsebuje zelišča, </t>
    </r>
    <r>
      <rPr>
        <sz val="10"/>
        <rFont val="Arial"/>
        <family val="2"/>
        <charset val="238"/>
      </rPr>
      <t>pakiran v filter vrečke (npr. 40x25 g = 1000 g)</t>
    </r>
  </si>
  <si>
    <r>
      <rPr>
        <b/>
        <sz val="10"/>
        <color indexed="8"/>
        <rFont val="Arial"/>
        <family val="2"/>
        <charset val="238"/>
      </rPr>
      <t>ČAJ bezeg 1 kg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40x25 g = 1000 g)</t>
    </r>
  </si>
  <si>
    <r>
      <rPr>
        <b/>
        <sz val="10"/>
        <color indexed="8"/>
        <rFont val="Arial"/>
        <family val="2"/>
        <charset val="238"/>
      </rPr>
      <t>ČAJ lipa 1 kg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40x25 g = 1000 g)</t>
    </r>
  </si>
  <si>
    <r>
      <rPr>
        <b/>
        <sz val="10"/>
        <color indexed="8"/>
        <rFont val="Arial"/>
        <family val="2"/>
        <charset val="238"/>
      </rPr>
      <t>ČAJ materina dušica 500 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25x20 g = 500 g)</t>
    </r>
  </si>
  <si>
    <r>
      <rPr>
        <b/>
        <sz val="10"/>
        <color indexed="8"/>
        <rFont val="Arial"/>
        <family val="2"/>
        <charset val="238"/>
      </rPr>
      <t>ČAJ meta 1 kg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40x25 g = 1000 g)</t>
    </r>
  </si>
  <si>
    <r>
      <rPr>
        <b/>
        <sz val="10"/>
        <rFont val="Arial"/>
        <family val="2"/>
        <charset val="238"/>
      </rPr>
      <t>ČAJ šipek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</si>
  <si>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malina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</si>
  <si>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breskev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</si>
  <si>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gozdni sadeži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</si>
  <si>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jagoda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</si>
  <si>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jagoda vanilija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</si>
  <si>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borovnica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</si>
  <si>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>ČAJ divja češnja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</si>
  <si>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color indexed="8"/>
        <rFont val="Arial"/>
        <family val="2"/>
        <charset val="238"/>
      </rPr>
      <t>ČAJ vrtni sadeži 1 kg</t>
    </r>
    <r>
      <rPr>
        <sz val="10"/>
        <color indexed="8"/>
        <rFont val="Arial"/>
        <family val="2"/>
        <charset val="238"/>
      </rPr>
      <t xml:space="preserve">, </t>
    </r>
    <r>
      <rPr>
        <sz val="10"/>
        <rFont val="Arial"/>
        <family val="2"/>
        <charset val="238"/>
      </rPr>
      <t>pakiran v filter vrečke (npr. 40x25 g = 1000 g)</t>
    </r>
  </si>
  <si>
    <r>
      <t>NAMAZ s sončničnimi semeni in baziliko 50 g</t>
    </r>
    <r>
      <rPr>
        <sz val="10"/>
        <rFont val="Arial"/>
        <family val="2"/>
        <charset val="238"/>
      </rPr>
      <t xml:space="preserve">, brez glutena, mleka in jajc </t>
    </r>
    <r>
      <rPr>
        <i/>
        <sz val="10"/>
        <rFont val="Arial"/>
        <family val="2"/>
        <charset val="238"/>
      </rPr>
      <t>(Zwergenwiese ali enakovredno)</t>
    </r>
  </si>
  <si>
    <r>
      <t>NAMAZ s sončničnimi semeni in drobnjakom 50 g</t>
    </r>
    <r>
      <rPr>
        <sz val="10"/>
        <rFont val="Arial"/>
        <family val="2"/>
        <charset val="238"/>
      </rPr>
      <t xml:space="preserve">, brez glutena, mleka in jajc </t>
    </r>
    <r>
      <rPr>
        <i/>
        <sz val="10"/>
        <rFont val="Arial"/>
        <family val="2"/>
        <charset val="238"/>
      </rPr>
      <t>(Zwergenwiese ali enakovredno)</t>
    </r>
  </si>
  <si>
    <r>
      <rPr>
        <b/>
        <sz val="10"/>
        <color indexed="8"/>
        <rFont val="Arial"/>
        <family val="2"/>
        <charset val="238"/>
      </rPr>
      <t>KUHAN PRŠUT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rezan na rezine</t>
    </r>
    <r>
      <rPr>
        <sz val="10"/>
        <color indexed="8"/>
        <rFont val="Arial"/>
        <family val="2"/>
        <charset val="238"/>
      </rPr>
      <t>, poltrajen izdelek iz svinjskega mesa, extra kakovostni razred</t>
    </r>
  </si>
  <si>
    <r>
      <rPr>
        <b/>
        <sz val="10"/>
        <rFont val="Arial"/>
        <family val="2"/>
        <charset val="238"/>
      </rPr>
      <t>PURANJA ŠUNKA</t>
    </r>
    <r>
      <rPr>
        <sz val="10"/>
        <rFont val="Arial"/>
        <family val="2"/>
        <charset val="238"/>
      </rPr>
      <t xml:space="preserve">, pasterizirana mesnina iz puranjega mesa prsi in beder (min 70%), </t>
    </r>
    <r>
      <rPr>
        <b/>
        <sz val="10"/>
        <rFont val="Arial"/>
        <family val="2"/>
        <charset val="238"/>
      </rPr>
      <t>narezano na rezine</t>
    </r>
  </si>
  <si>
    <r>
      <rPr>
        <b/>
        <sz val="10"/>
        <color indexed="8"/>
        <rFont val="Arial"/>
        <family val="2"/>
        <charset val="238"/>
      </rPr>
      <t>PIŠČANČJI FILE prsi b.k.k</t>
    </r>
    <r>
      <rPr>
        <sz val="10"/>
        <color indexed="8"/>
        <rFont val="Arial"/>
        <family val="2"/>
        <charset val="238"/>
      </rPr>
      <t xml:space="preserve">. </t>
    </r>
    <r>
      <rPr>
        <b/>
        <sz val="10"/>
        <color rgb="FF000000"/>
        <rFont val="Arial"/>
        <family val="2"/>
        <charset val="238"/>
      </rPr>
      <t>kosi obdelani</t>
    </r>
    <r>
      <rPr>
        <sz val="10"/>
        <color indexed="8"/>
        <rFont val="Arial"/>
        <family val="2"/>
        <charset val="238"/>
      </rPr>
      <t>, sveže, razred A</t>
    </r>
  </si>
  <si>
    <r>
      <rPr>
        <b/>
        <sz val="10"/>
        <color indexed="8"/>
        <rFont val="Arial"/>
        <family val="2"/>
        <charset val="238"/>
      </rPr>
      <t>PIŠČANČJA STEGNA</t>
    </r>
    <r>
      <rPr>
        <sz val="10"/>
        <color rgb="FF000000"/>
        <rFont val="Arial"/>
        <family val="2"/>
        <charset val="238"/>
      </rPr>
      <t xml:space="preserve"> brez kože in kosti</t>
    </r>
    <r>
      <rPr>
        <sz val="10"/>
        <color indexed="8"/>
        <rFont val="Arial"/>
        <family val="2"/>
        <charset val="238"/>
      </rPr>
      <t xml:space="preserve">, sveže, razred A, </t>
    </r>
  </si>
  <si>
    <r>
      <rPr>
        <b/>
        <sz val="10"/>
        <color indexed="8"/>
        <rFont val="Arial"/>
        <family val="2"/>
        <charset val="238"/>
      </rPr>
      <t>PIŠČANČJE KRAČE</t>
    </r>
    <r>
      <rPr>
        <sz val="10"/>
        <color rgb="FF000000"/>
        <rFont val="Arial"/>
        <family val="2"/>
        <charset val="238"/>
      </rPr>
      <t xml:space="preserve"> s kožo in kostmi</t>
    </r>
    <r>
      <rPr>
        <sz val="10"/>
        <color indexed="8"/>
        <rFont val="Arial"/>
        <family val="2"/>
        <charset val="238"/>
      </rPr>
      <t>, sveže, razred A</t>
    </r>
  </si>
  <si>
    <r>
      <rPr>
        <b/>
        <sz val="10"/>
        <color indexed="8"/>
        <rFont val="Arial"/>
        <family val="2"/>
        <charset val="238"/>
      </rPr>
      <t>KRUH RŽENI mešani rezan pakiran</t>
    </r>
    <r>
      <rPr>
        <sz val="10"/>
        <color indexed="8"/>
        <rFont val="Arial"/>
        <family val="2"/>
        <charset val="238"/>
      </rPr>
      <t>, štruca 1 kg</t>
    </r>
  </si>
  <si>
    <r>
      <t>KRUH POLNOZRNATI 80 % rezan pakiran</t>
    </r>
    <r>
      <rPr>
        <sz val="10"/>
        <color indexed="8"/>
        <rFont val="Arial"/>
        <family val="2"/>
        <charset val="238"/>
      </rPr>
      <t xml:space="preserve">, narejen iz </t>
    </r>
    <r>
      <rPr>
        <b/>
        <sz val="10"/>
        <color indexed="8"/>
        <rFont val="Arial"/>
        <family val="2"/>
        <charset val="238"/>
      </rPr>
      <t>80 % polnozrnate moke</t>
    </r>
    <r>
      <rPr>
        <sz val="10"/>
        <color indexed="8"/>
        <rFont val="Arial"/>
        <family val="2"/>
        <charset val="238"/>
      </rPr>
      <t>, štruca 1 kg</t>
    </r>
  </si>
  <si>
    <r>
      <rPr>
        <b/>
        <sz val="10"/>
        <color indexed="8"/>
        <rFont val="Arial"/>
        <family val="2"/>
        <charset val="238"/>
      </rPr>
      <t>KRUH KORUZNI  mešani rezan pakiran</t>
    </r>
    <r>
      <rPr>
        <sz val="10"/>
        <color indexed="8"/>
        <rFont val="Arial"/>
        <family val="2"/>
        <charset val="238"/>
      </rPr>
      <t>, štruca 1 kg</t>
    </r>
  </si>
  <si>
    <r>
      <rPr>
        <b/>
        <sz val="10"/>
        <color indexed="8"/>
        <rFont val="Arial"/>
        <family val="2"/>
        <charset val="238"/>
      </rPr>
      <t>KRUH PIRIN mešani rezan pakiran</t>
    </r>
    <r>
      <rPr>
        <sz val="10"/>
        <color indexed="8"/>
        <rFont val="Arial"/>
        <family val="2"/>
        <charset val="238"/>
      </rPr>
      <t>, štruca 1 kg</t>
    </r>
  </si>
  <si>
    <r>
      <t xml:space="preserve">ŠTRUČKA FRANCOSKA </t>
    </r>
    <r>
      <rPr>
        <sz val="10"/>
        <color indexed="8"/>
        <rFont val="Arial"/>
        <family val="2"/>
        <charset val="238"/>
      </rPr>
      <t>bela 400 g</t>
    </r>
  </si>
  <si>
    <r>
      <t>BOMBETA polnozrnata 80 g</t>
    </r>
    <r>
      <rPr>
        <sz val="10"/>
        <color rgb="FF000000"/>
        <rFont val="Arial"/>
        <family val="2"/>
        <charset val="238"/>
      </rPr>
      <t>, vzdolžno prerezana</t>
    </r>
  </si>
  <si>
    <r>
      <t>BOMEBETA s sezamom bela 80 g</t>
    </r>
    <r>
      <rPr>
        <sz val="10"/>
        <color rgb="FF000000"/>
        <rFont val="Arial"/>
        <family val="2"/>
        <charset val="238"/>
      </rPr>
      <t>, vzdolžno prerezana</t>
    </r>
  </si>
  <si>
    <r>
      <t>ŠTRUČKA s semeni 80 g</t>
    </r>
    <r>
      <rPr>
        <sz val="10"/>
        <color rgb="FF000000"/>
        <rFont val="Arial"/>
        <family val="2"/>
        <charset val="238"/>
      </rPr>
      <t>, vzdolžno prerezana</t>
    </r>
  </si>
  <si>
    <t>ŠTRUČKA sirova 100 g</t>
  </si>
  <si>
    <t>ŠTRUČKA sirova 80 g</t>
  </si>
  <si>
    <t>ŠTRUČKA PLETENA s sezamom 80 g</t>
  </si>
  <si>
    <t>ŠTRUČKA PLETENA z makom 80 g</t>
  </si>
  <si>
    <r>
      <rPr>
        <b/>
        <sz val="10"/>
        <color indexed="8"/>
        <rFont val="Arial"/>
        <family val="2"/>
        <charset val="238"/>
      </rPr>
      <t xml:space="preserve">KROF </t>
    </r>
    <r>
      <rPr>
        <sz val="10"/>
        <color rgb="FF000000"/>
        <rFont val="Arial"/>
        <family val="2"/>
        <charset val="238"/>
      </rPr>
      <t>z marmelado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80 g</t>
    </r>
  </si>
  <si>
    <t>BUREK SKUTIN 220 g</t>
  </si>
  <si>
    <t>FRANCOSKI ROGLJIČ z ajdovo moko in orehi 80 g</t>
  </si>
  <si>
    <t xml:space="preserve">BUREK SKUTIN 130 g </t>
  </si>
  <si>
    <r>
      <rPr>
        <b/>
        <sz val="10"/>
        <color indexed="8"/>
        <rFont val="Arial"/>
        <family val="2"/>
        <charset val="238"/>
      </rPr>
      <t>KAŠA prosena</t>
    </r>
    <r>
      <rPr>
        <sz val="10"/>
        <color indexed="8"/>
        <rFont val="Arial"/>
        <family val="2"/>
        <charset val="238"/>
      </rPr>
      <t>, pakirano po 1 kg, transportno pakiranje 1 kg</t>
    </r>
  </si>
  <si>
    <r>
      <t>LISTNATO TESTO razvaljano</t>
    </r>
    <r>
      <rPr>
        <sz val="10"/>
        <color indexed="8"/>
        <rFont val="Arial"/>
        <family val="2"/>
        <charset val="238"/>
      </rPr>
      <t>, pakirano 500 g</t>
    </r>
  </si>
  <si>
    <r>
      <rPr>
        <b/>
        <sz val="10"/>
        <color indexed="8"/>
        <rFont val="Arial"/>
        <family val="2"/>
        <charset val="238"/>
      </rPr>
      <t>VLEČENO TESTO</t>
    </r>
    <r>
      <rPr>
        <sz val="10"/>
        <color indexed="8"/>
        <rFont val="Arial"/>
        <family val="2"/>
        <charset val="238"/>
      </rPr>
      <t>, hitro zamrznjeno  vlečeno testo, pakirano 500 g</t>
    </r>
  </si>
  <si>
    <r>
      <rPr>
        <b/>
        <sz val="10"/>
        <color indexed="8"/>
        <rFont val="Arial"/>
        <family val="2"/>
        <charset val="238"/>
      </rPr>
      <t>MLEKO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LAKTOZE 1l</t>
    </r>
    <r>
      <rPr>
        <sz val="10"/>
        <color indexed="8"/>
        <rFont val="Arial"/>
        <family val="2"/>
        <charset val="238"/>
      </rPr>
      <t xml:space="preserve"> sterilizirano in homogenizirano z najmanj 3,5 % mlečne maščobe, polnjeno v TP </t>
    </r>
  </si>
  <si>
    <r>
      <rPr>
        <b/>
        <sz val="10"/>
        <color indexed="8"/>
        <rFont val="Arial"/>
        <family val="2"/>
        <charset val="238"/>
      </rPr>
      <t>MLEKO napitek 200 ml</t>
    </r>
    <r>
      <rPr>
        <sz val="10"/>
        <color indexed="8"/>
        <rFont val="Arial"/>
        <family val="2"/>
        <charset val="238"/>
      </rPr>
      <t>, kratkotrajno sterilizirano, homogenizirano, z najmanj 3,5 % mlečne maščobe, polnjeno v TP, priložena slamica</t>
    </r>
  </si>
  <si>
    <r>
      <rPr>
        <b/>
        <sz val="10"/>
        <color indexed="8"/>
        <rFont val="Arial"/>
        <family val="2"/>
        <charset val="238"/>
      </rPr>
      <t>MLEKO napitek ČOKOLADNO 200 ml</t>
    </r>
    <r>
      <rPr>
        <sz val="10"/>
        <color indexed="8"/>
        <rFont val="Arial"/>
        <family val="2"/>
        <charset val="238"/>
      </rPr>
      <t>, kratkotrajna sterilizirana, homogenizirana mlečna pijača, z od 0,5 % do 3,5 % mlečne maščobe, z dodatkom sladkorja, čokolade in kakava, polnjen v TP, priložena slamica</t>
    </r>
  </si>
  <si>
    <r>
      <t>SMETANA za kuhanje 500 ml</t>
    </r>
    <r>
      <rPr>
        <sz val="10"/>
        <color indexed="8"/>
        <rFont val="Arial"/>
        <family val="2"/>
        <charset val="238"/>
      </rPr>
      <t>, z od 20 do 30 % mlečne maščobe, polnjena v TP</t>
    </r>
  </si>
  <si>
    <r>
      <t>SMETANA SLADKA za stepanje 1l (UHT segreta na ultra visoki temperaturi)</t>
    </r>
    <r>
      <rPr>
        <sz val="10"/>
        <color indexed="8"/>
        <rFont val="Arial"/>
        <family val="2"/>
        <charset val="238"/>
      </rPr>
      <t>, z od 30 do 40 % mlečne maščobe, polnjena v TP</t>
    </r>
  </si>
  <si>
    <r>
      <t>SMETANA SLADKA za stepanje 500 ml (UHT segreta na ultra visoki temperaturi)</t>
    </r>
    <r>
      <rPr>
        <sz val="10"/>
        <color indexed="8"/>
        <rFont val="Arial"/>
        <family val="2"/>
        <charset val="238"/>
      </rPr>
      <t>, z od 30 do 40 % mlečne maščobe, polnjena v TP</t>
    </r>
  </si>
  <si>
    <r>
      <t>SMETANA SLADKA pasterizirana 1 l</t>
    </r>
    <r>
      <rPr>
        <sz val="10"/>
        <color indexed="8"/>
        <rFont val="Arial"/>
        <family val="2"/>
        <charset val="238"/>
      </rPr>
      <t>, z od 30 do 40 % mlečne maščobe, polnjena v TP</t>
    </r>
  </si>
  <si>
    <r>
      <t>SMETANA SLADKA pasterizirana 250 ml</t>
    </r>
    <r>
      <rPr>
        <sz val="10"/>
        <color indexed="8"/>
        <rFont val="Arial"/>
        <family val="2"/>
        <charset val="238"/>
      </rPr>
      <t>, z od 30 do 40 % mlečne maščobe, polnjena v TP</t>
    </r>
  </si>
  <si>
    <r>
      <t xml:space="preserve">KISLA SMETANA 180 g </t>
    </r>
    <r>
      <rPr>
        <sz val="10"/>
        <color indexed="8"/>
        <rFont val="Arial"/>
        <family val="2"/>
        <charset val="238"/>
      </rPr>
      <t>izdelana s fermentiranjem pastrizirane homogenizirane smetane, z 18 % do 35 % mlečne maščobe, polnjena v PS lonček</t>
    </r>
  </si>
  <si>
    <r>
      <t xml:space="preserve">KISLA SMETANA 400 g </t>
    </r>
    <r>
      <rPr>
        <sz val="10"/>
        <color indexed="8"/>
        <rFont val="Arial"/>
        <family val="2"/>
        <charset val="238"/>
      </rPr>
      <t>izdelana s fermentiranjem pastrizirane homogenizirane smetane, z 18 % do 35 % mlečne maščobe, polnjena v PS lonček</t>
    </r>
  </si>
  <si>
    <r>
      <t>SKUTA lahka 500 g</t>
    </r>
    <r>
      <rPr>
        <sz val="10"/>
        <color indexed="8"/>
        <rFont val="Arial"/>
        <family val="2"/>
        <charset val="238"/>
      </rPr>
      <t>, nepasirana, manj kot 5 g skupnih maščob, polnjena v PS lonček</t>
    </r>
  </si>
  <si>
    <r>
      <t>SKUTA polna 1 kg</t>
    </r>
    <r>
      <rPr>
        <sz val="10"/>
        <color indexed="8"/>
        <rFont val="Arial"/>
        <family val="2"/>
        <charset val="238"/>
      </rPr>
      <t>, nepasirana, 10 g do 15 g skupnih maščob, polnjena v vedro</t>
    </r>
  </si>
  <si>
    <r>
      <t>SUROVO MASLO 250 g</t>
    </r>
    <r>
      <rPr>
        <sz val="10"/>
        <color indexed="8"/>
        <rFont val="Arial"/>
        <family val="2"/>
        <charset val="238"/>
      </rPr>
      <t xml:space="preserve"> I. klase, iz visoko pasterizirane smetane, z najmanj 82 % mlečne maščobe</t>
    </r>
  </si>
  <si>
    <r>
      <t>NAMAZ SIRNI 3 kg</t>
    </r>
    <r>
      <rPr>
        <sz val="10"/>
        <color indexed="8"/>
        <rFont val="Arial"/>
        <family val="2"/>
        <charset val="238"/>
      </rPr>
      <t>, narejen iz svežega sira in smetane</t>
    </r>
  </si>
  <si>
    <r>
      <t>NAMAZ SIRNI 140 g</t>
    </r>
    <r>
      <rPr>
        <sz val="10"/>
        <color indexed="8"/>
        <rFont val="Arial"/>
        <family val="2"/>
        <charset val="238"/>
      </rPr>
      <t xml:space="preserve">, narejen iz svežega sira in smetane, pakirano PS lonček </t>
    </r>
  </si>
  <si>
    <r>
      <t>NAMAZ MLEČNI z zelišči 140 g</t>
    </r>
    <r>
      <rPr>
        <sz val="10"/>
        <color indexed="8"/>
        <rFont val="Arial"/>
        <family val="2"/>
        <charset val="238"/>
      </rPr>
      <t>, narejeno iz smetane in masla z dodatkom zelišč, pakirano PS lonček</t>
    </r>
  </si>
  <si>
    <r>
      <t>TOPLJENI SIR ZA MAZANJE 140 g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v ovitku, manj kot 15 g skupnih maščob</t>
    </r>
  </si>
  <si>
    <r>
      <t>TOPLJENI SIR ZA MAZANJE DIMLJENI 140 g</t>
    </r>
    <r>
      <rPr>
        <sz val="10"/>
        <color indexed="8"/>
        <rFont val="Arial"/>
        <family val="2"/>
        <charset val="238"/>
      </rPr>
      <t>, v ovitku, 15 g - 20 g skupnih maščob</t>
    </r>
  </si>
  <si>
    <r>
      <t>JOGURT NAVADNI tekoči 1 l</t>
    </r>
    <r>
      <rPr>
        <sz val="10"/>
        <color indexed="8"/>
        <rFont val="Arial"/>
        <family val="2"/>
        <charset val="238"/>
      </rPr>
      <t>, od</t>
    </r>
    <r>
      <rPr>
        <b/>
        <sz val="10"/>
        <color indexed="8"/>
        <rFont val="Arial"/>
        <family val="2"/>
        <charset val="238"/>
      </rPr>
      <t xml:space="preserve"> 3,2 % do 3,5 % mlečne maščobe</t>
    </r>
    <r>
      <rPr>
        <sz val="10"/>
        <color indexed="8"/>
        <rFont val="Arial"/>
        <family val="2"/>
        <charset val="238"/>
      </rPr>
      <t xml:space="preserve">, polnjen v TP </t>
    </r>
  </si>
  <si>
    <r>
      <t>JOGURT NAVADNI 180 g</t>
    </r>
    <r>
      <rPr>
        <sz val="10"/>
        <rFont val="Arial"/>
        <family val="2"/>
        <charset val="238"/>
      </rPr>
      <t>, od</t>
    </r>
    <r>
      <rPr>
        <b/>
        <sz val="10"/>
        <rFont val="Arial"/>
        <family val="2"/>
        <charset val="238"/>
      </rPr>
      <t xml:space="preserve"> 3,2 % do 3,5 % mlečne maščobe</t>
    </r>
    <r>
      <rPr>
        <sz val="10"/>
        <rFont val="Arial"/>
        <family val="2"/>
        <charset val="238"/>
      </rPr>
      <t>, polnjen v PS lonček</t>
    </r>
  </si>
  <si>
    <r>
      <t>JOGURT SADNI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 l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(različni okusi)</t>
    </r>
    <r>
      <rPr>
        <sz val="10"/>
        <color indexed="8"/>
        <rFont val="Arial"/>
        <family val="2"/>
        <charset val="238"/>
      </rPr>
      <t>, do 1,5 % mlečne maščobe, min. 13 % sadnega deleža</t>
    </r>
  </si>
  <si>
    <r>
      <t>JOGURT PROBIOTIČNI NAVADNI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 l</t>
    </r>
    <r>
      <rPr>
        <sz val="10"/>
        <color indexed="8"/>
        <rFont val="Arial"/>
        <family val="2"/>
        <charset val="238"/>
      </rPr>
      <t xml:space="preserve">, od 1,3 % do 1,6 % mlečne maščobe, fermentiran z mlečnokislinskimi mikroorganizmi, polnjen v TP </t>
    </r>
  </si>
  <si>
    <r>
      <t>JOGURT PROBIOTIČNI NAVADNI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150 g</t>
    </r>
    <r>
      <rPr>
        <sz val="10"/>
        <color indexed="8"/>
        <rFont val="Arial"/>
        <family val="2"/>
        <charset val="238"/>
      </rPr>
      <t xml:space="preserve">, od 1,3 % do 1,6 % mlečne maščobe, fermentiran z mlečnokislinskimi mikroorganizmi, polnjen v PS lonček </t>
    </r>
  </si>
  <si>
    <r>
      <t>GRŠKI JOGURT naravni 1 kg</t>
    </r>
    <r>
      <rPr>
        <sz val="10"/>
        <color indexed="8"/>
        <rFont val="Arial"/>
        <family val="2"/>
        <charset val="238"/>
      </rPr>
      <t xml:space="preserve"> z min 9 % mlečne maščobe in jogurtovo kulturo, polnjen v vedro </t>
    </r>
  </si>
  <si>
    <r>
      <t xml:space="preserve">GRŠKI JOGURT naravni 150 g </t>
    </r>
    <r>
      <rPr>
        <sz val="10"/>
        <color indexed="8"/>
        <rFont val="Arial"/>
        <family val="2"/>
        <charset val="238"/>
      </rPr>
      <t xml:space="preserve">z min 9 % mlečne maščobe in jogurtovo kulturo, polnjen v PS lonček </t>
    </r>
  </si>
  <si>
    <r>
      <t>GRŠKI JOGURT sadni 150 g (različni okusi)</t>
    </r>
    <r>
      <rPr>
        <sz val="10"/>
        <color indexed="8"/>
        <rFont val="Arial"/>
        <family val="2"/>
        <charset val="238"/>
      </rPr>
      <t xml:space="preserve"> z min 7 % mlečne maščobe, min. 20 % sadnega deleža; polnjen v PS lonček </t>
    </r>
  </si>
  <si>
    <r>
      <t>JOGURT BREZ LAKTOZE 500 ml</t>
    </r>
    <r>
      <rPr>
        <sz val="10"/>
        <color indexed="8"/>
        <rFont val="Arial"/>
        <family val="2"/>
        <charset val="238"/>
      </rPr>
      <t>, z najmanj 1,6 % mlečne maščobe, polnjen v TP</t>
    </r>
  </si>
  <si>
    <r>
      <t xml:space="preserve">SADNA SKUTA 100 g </t>
    </r>
    <r>
      <rPr>
        <sz val="10"/>
        <color indexed="8"/>
        <rFont val="Arial"/>
        <family val="2"/>
        <charset val="238"/>
      </rPr>
      <t xml:space="preserve">(različni sadni okusi), iz svežega sira in min. 18 % sadnega pripravka, brez umetnih barvil, polnjena v PS lonček </t>
    </r>
  </si>
  <si>
    <r>
      <t>RIBANI SIR 350 g (drobno ali grobo)</t>
    </r>
    <r>
      <rPr>
        <sz val="10"/>
        <color indexed="8"/>
        <rFont val="Arial"/>
        <family val="2"/>
        <charset val="238"/>
      </rPr>
      <t>, mešanica trdih in poltrdih polnomastnih sirov, nad 20 g skupnih maščob</t>
    </r>
  </si>
  <si>
    <r>
      <t>RIBANI SIR 5 kg (drobno ali grobo)</t>
    </r>
    <r>
      <rPr>
        <sz val="10"/>
        <color indexed="8"/>
        <rFont val="Arial"/>
        <family val="2"/>
        <charset val="238"/>
      </rPr>
      <t>, mešanica trdih in poltrdih mastnih sirov, nad 20 g skupnih maščob</t>
    </r>
  </si>
  <si>
    <r>
      <t>SIR poltrdi tip Gauda 400 g</t>
    </r>
    <r>
      <rPr>
        <sz val="10"/>
        <rFont val="Arial"/>
        <family val="2"/>
        <charset val="238"/>
      </rPr>
      <t>, nad 20 g skupnih maščob</t>
    </r>
  </si>
  <si>
    <r>
      <t>SIR poltrdi tip Gauda 3 kg</t>
    </r>
    <r>
      <rPr>
        <sz val="10"/>
        <rFont val="Arial"/>
        <family val="2"/>
        <charset val="238"/>
      </rPr>
      <t>, nad 20 g skupnih maščob</t>
    </r>
  </si>
  <si>
    <r>
      <t>SIR poltrdi tip Edamec 400 g</t>
    </r>
    <r>
      <rPr>
        <sz val="10"/>
        <color indexed="8"/>
        <rFont val="Arial"/>
        <family val="2"/>
        <charset val="238"/>
      </rPr>
      <t>, nad 20 g skupnih maščob</t>
    </r>
  </si>
  <si>
    <r>
      <t>SIR poltrdi tip Edamec 3 kg</t>
    </r>
    <r>
      <rPr>
        <sz val="10"/>
        <color indexed="8"/>
        <rFont val="Arial"/>
        <family val="2"/>
        <charset val="238"/>
      </rPr>
      <t>, nad 20 g skupnih maščob</t>
    </r>
  </si>
  <si>
    <r>
      <t>SIR poltrdi tip Ementalec 400 g</t>
    </r>
    <r>
      <rPr>
        <sz val="10"/>
        <rFont val="Arial"/>
        <family val="2"/>
        <charset val="238"/>
      </rPr>
      <t>, nad 20 g skupnih maščob</t>
    </r>
  </si>
  <si>
    <r>
      <t xml:space="preserve">SIR poltrdi </t>
    </r>
    <r>
      <rPr>
        <b/>
        <sz val="10"/>
        <rFont val="Arial"/>
        <family val="2"/>
        <charset val="238"/>
      </rPr>
      <t xml:space="preserve">rezano na rezine 1 kg, </t>
    </r>
    <r>
      <rPr>
        <sz val="10"/>
        <rFont val="Arial"/>
        <family val="2"/>
        <charset val="238"/>
      </rPr>
      <t>nad 20 g skupnih maščob</t>
    </r>
  </si>
  <si>
    <r>
      <t xml:space="preserve">SIR poltrdi dimljeni 350 g, </t>
    </r>
    <r>
      <rPr>
        <sz val="10"/>
        <color indexed="8"/>
        <rFont val="Arial"/>
        <family val="2"/>
        <charset val="238"/>
      </rPr>
      <t>nad 20 g skupnih maščob</t>
    </r>
  </si>
  <si>
    <r>
      <t>SIR mehki Mozzarella 250 g</t>
    </r>
    <r>
      <rPr>
        <sz val="10"/>
        <color indexed="8"/>
        <rFont val="Arial"/>
        <family val="2"/>
        <charset val="238"/>
      </rPr>
      <t>, 15 g - 20 g skupnih maščob</t>
    </r>
  </si>
  <si>
    <r>
      <t>SIR mehki Mozzarella 1 kg</t>
    </r>
    <r>
      <rPr>
        <sz val="10"/>
        <color indexed="8"/>
        <rFont val="Arial"/>
        <family val="2"/>
        <charset val="238"/>
      </rPr>
      <t>, nad 20 g skupnih maščob</t>
    </r>
  </si>
  <si>
    <r>
      <t>SIR mehki Mozzarella ribani 300 g</t>
    </r>
    <r>
      <rPr>
        <sz val="10"/>
        <color indexed="8"/>
        <rFont val="Arial"/>
        <family val="2"/>
        <charset val="238"/>
      </rPr>
      <t>, nad 20 g skupnih maščob</t>
    </r>
  </si>
  <si>
    <r>
      <t>SIR mehki beli v slanici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500 g</t>
    </r>
  </si>
  <si>
    <t>SIR kremni Maskarpone 500 g</t>
  </si>
  <si>
    <r>
      <t>SIR Rikota</t>
    </r>
    <r>
      <rPr>
        <sz val="10"/>
        <rFont val="Arial"/>
        <family val="2"/>
        <charset val="238"/>
      </rPr>
      <t>, pakiranje 1 kg do 1,5 kg</t>
    </r>
  </si>
  <si>
    <r>
      <t>SIR mehki s plemenito plesnijo 150 g</t>
    </r>
    <r>
      <rPr>
        <sz val="10"/>
        <color indexed="8"/>
        <rFont val="Arial"/>
        <family val="2"/>
        <charset val="238"/>
      </rPr>
      <t>, nad 20 g skupnih maščob</t>
    </r>
  </si>
  <si>
    <r>
      <t xml:space="preserve">SIR ZA ŽAR </t>
    </r>
    <r>
      <rPr>
        <sz val="10"/>
        <color indexed="8"/>
        <rFont val="Arial"/>
        <family val="2"/>
        <charset val="238"/>
      </rPr>
      <t>nad 20 g skupnih maščob, pakiranje 1 kg do 1,5 kg</t>
    </r>
  </si>
  <si>
    <r>
      <rPr>
        <b/>
        <sz val="10"/>
        <color indexed="8"/>
        <rFont val="Arial"/>
        <family val="2"/>
        <charset val="238"/>
      </rPr>
      <t>MLEKO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10l</t>
    </r>
    <r>
      <rPr>
        <sz val="10"/>
        <color indexed="8"/>
        <rFont val="Arial"/>
        <family val="2"/>
        <charset val="238"/>
      </rPr>
      <t xml:space="preserve"> pasterizirano, homogenizirano z najmanj 3,5 % mlečne maščobe, polnjeno v balon/vedro </t>
    </r>
  </si>
  <si>
    <r>
      <rPr>
        <b/>
        <sz val="10"/>
        <color indexed="8"/>
        <rFont val="Arial"/>
        <family val="2"/>
        <charset val="238"/>
      </rPr>
      <t>MLEKO BREZ LAKTOZE napitek 200 ml</t>
    </r>
    <r>
      <rPr>
        <sz val="10"/>
        <color indexed="8"/>
        <rFont val="Arial"/>
        <family val="2"/>
        <charset val="238"/>
      </rPr>
      <t>, kratkotrajno sterilizirano, homogenizirano z najmanj 3,5 % mlečne maščobe, polnjeno v TP, priložena slamica</t>
    </r>
  </si>
  <si>
    <r>
      <rPr>
        <b/>
        <sz val="10"/>
        <color indexed="8"/>
        <rFont val="Arial"/>
        <family val="2"/>
        <charset val="238"/>
      </rPr>
      <t>PRŠUT rezan na rezine</t>
    </r>
    <r>
      <rPr>
        <sz val="10"/>
        <color indexed="8"/>
        <rFont val="Arial"/>
        <family val="2"/>
        <charset val="238"/>
      </rPr>
      <t>, sušeno meso, značilnega izgleda in vonja</t>
    </r>
  </si>
  <si>
    <r>
      <rPr>
        <b/>
        <sz val="10"/>
        <color indexed="8"/>
        <rFont val="Arial"/>
        <family val="2"/>
        <charset val="238"/>
      </rPr>
      <t>BUDJOLA rezana na rezine</t>
    </r>
    <r>
      <rPr>
        <sz val="10"/>
        <color indexed="8"/>
        <rFont val="Arial"/>
        <family val="2"/>
        <charset val="238"/>
      </rPr>
      <t>, izdelek značilnega izgleda in vonja</t>
    </r>
  </si>
  <si>
    <r>
      <t xml:space="preserve">SUHA DOMAČA SALAMA rezana na rezine, </t>
    </r>
    <r>
      <rPr>
        <sz val="10"/>
        <color indexed="8"/>
        <rFont val="Arial"/>
        <family val="2"/>
        <charset val="238"/>
      </rPr>
      <t>sušena salama iz svinjine in slanine</t>
    </r>
  </si>
  <si>
    <r>
      <rPr>
        <b/>
        <sz val="10"/>
        <rFont val="Arial"/>
        <family val="2"/>
        <charset val="238"/>
      </rPr>
      <t xml:space="preserve">HRENOVKE PERUTNINSKE </t>
    </r>
    <r>
      <rPr>
        <sz val="10"/>
        <rFont val="Arial"/>
        <family val="2"/>
        <charset val="238"/>
      </rPr>
      <t>(piščančje in/ali puranje)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brez ovoja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do 100 g/par, brez glutena, brez umetnih ojačevalcev okusa</t>
    </r>
  </si>
  <si>
    <r>
      <rPr>
        <b/>
        <sz val="10"/>
        <rFont val="Arial"/>
        <family val="2"/>
        <charset val="238"/>
      </rPr>
      <t xml:space="preserve">PIŠČANČJA PAŠTETA 95 g, </t>
    </r>
    <r>
      <rPr>
        <sz val="10"/>
        <rFont val="Arial"/>
        <family val="2"/>
        <charset val="238"/>
      </rPr>
      <t>brez glutena, brez umetnih ojačevalcev okusa, brez dodanih aditivov in konzervansov,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iz   piščančjega mesa (min. 40%) z dodatkom začimb</t>
    </r>
    <r>
      <rPr>
        <b/>
        <sz val="10"/>
        <rFont val="Arial"/>
        <family val="2"/>
        <charset val="238"/>
      </rPr>
      <t xml:space="preserve">
</t>
    </r>
  </si>
  <si>
    <r>
      <rPr>
        <b/>
        <sz val="10"/>
        <color indexed="8"/>
        <rFont val="Arial"/>
        <family val="2"/>
        <charset val="238"/>
      </rPr>
      <t>MLEKO 1l</t>
    </r>
    <r>
      <rPr>
        <sz val="10"/>
        <color indexed="8"/>
        <rFont val="Arial"/>
        <family val="2"/>
        <charset val="238"/>
      </rPr>
      <t xml:space="preserve"> sterilizirano in homogenizirano </t>
    </r>
    <r>
      <rPr>
        <b/>
        <sz val="10"/>
        <color rgb="FF000000"/>
        <rFont val="Arial"/>
        <family val="2"/>
        <charset val="238"/>
      </rPr>
      <t>z najmanj 1,5 % mlečne maščobe</t>
    </r>
    <r>
      <rPr>
        <sz val="10"/>
        <color indexed="8"/>
        <rFont val="Arial"/>
        <family val="2"/>
        <charset val="238"/>
      </rPr>
      <t>, polnjeno v TP</t>
    </r>
  </si>
  <si>
    <r>
      <rPr>
        <b/>
        <sz val="10"/>
        <color indexed="8"/>
        <rFont val="Arial"/>
        <family val="2"/>
        <charset val="238"/>
      </rPr>
      <t>MLEKO 1l</t>
    </r>
    <r>
      <rPr>
        <sz val="10"/>
        <color indexed="8"/>
        <rFont val="Arial"/>
        <family val="2"/>
        <charset val="238"/>
      </rPr>
      <t xml:space="preserve"> sterilizirano in homogenizirano </t>
    </r>
    <r>
      <rPr>
        <b/>
        <sz val="10"/>
        <color rgb="FF000000"/>
        <rFont val="Arial"/>
        <family val="2"/>
        <charset val="238"/>
      </rPr>
      <t>z najmanj 3,5 % mlečne maščobe</t>
    </r>
    <r>
      <rPr>
        <sz val="10"/>
        <color indexed="8"/>
        <rFont val="Arial"/>
        <family val="2"/>
        <charset val="238"/>
      </rPr>
      <t>, polnjeno v TP</t>
    </r>
  </si>
  <si>
    <r>
      <t>JOGURT SADNI 160 g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(različni okusi)</t>
    </r>
    <r>
      <rPr>
        <sz val="10"/>
        <color indexed="8"/>
        <rFont val="Arial"/>
        <family val="2"/>
        <charset val="238"/>
      </rPr>
      <t>, od 2,5 % do 3,5 % mlečne maščobe,</t>
    </r>
    <r>
      <rPr>
        <sz val="10"/>
        <color rgb="FF000000"/>
        <rFont val="Arial"/>
        <family val="2"/>
        <charset val="238"/>
      </rPr>
      <t xml:space="preserve"> min. 13 % sadnega deleža,</t>
    </r>
    <r>
      <rPr>
        <sz val="10"/>
        <color indexed="8"/>
        <rFont val="Arial"/>
        <family val="2"/>
        <charset val="238"/>
      </rPr>
      <t xml:space="preserve"> polnjen v PS lonček </t>
    </r>
  </si>
  <si>
    <r>
      <rPr>
        <b/>
        <sz val="10"/>
        <color indexed="8"/>
        <rFont val="Arial"/>
        <family val="2"/>
        <charset val="238"/>
      </rPr>
      <t>JOGURT PROBIOTIČNI SADNI 150 g (različni okusi)</t>
    </r>
    <r>
      <rPr>
        <sz val="10"/>
        <color indexed="8"/>
        <rFont val="Arial"/>
        <family val="2"/>
        <charset val="238"/>
      </rPr>
      <t>, od 1,3 % do 1,6 % mlečne maščobe, min. 13 % sadnega deleža, brez umetnih sladil, fermentiran z mlečnokislinskimi mikroorganizmi, polnjen v PS lonček</t>
    </r>
  </si>
  <si>
    <r>
      <t>JOGURT BREZ LAKTOZE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sadni 150 g (različni okusi)</t>
    </r>
    <r>
      <rPr>
        <sz val="10"/>
        <color indexed="8"/>
        <rFont val="Arial"/>
        <family val="2"/>
        <charset val="238"/>
      </rPr>
      <t>, z najmanj 1,6 % mlečne maščobe</t>
    </r>
    <r>
      <rPr>
        <b/>
        <sz val="10"/>
        <color indexed="8"/>
        <rFont val="Arial"/>
        <family val="2"/>
        <charset val="238"/>
      </rPr>
      <t>,</t>
    </r>
    <r>
      <rPr>
        <sz val="10"/>
        <color indexed="8"/>
        <rFont val="Arial"/>
        <family val="2"/>
        <charset val="238"/>
      </rPr>
      <t xml:space="preserve"> min. 10 % sadnega deleža, polnjen v TP </t>
    </r>
  </si>
  <si>
    <r>
      <t>JOGURT PROTEINSKI</t>
    </r>
    <r>
      <rPr>
        <b/>
        <sz val="10"/>
        <color rgb="FF000000"/>
        <rFont val="Arial"/>
        <family val="2"/>
        <charset val="238"/>
      </rPr>
      <t xml:space="preserve"> NAVADN</t>
    </r>
    <r>
      <rPr>
        <sz val="10"/>
        <color indexed="8"/>
        <rFont val="Arial"/>
        <family val="2"/>
        <charset val="238"/>
      </rPr>
      <t xml:space="preserve">I </t>
    </r>
    <r>
      <rPr>
        <b/>
        <sz val="10"/>
        <color indexed="8"/>
        <rFont val="Arial"/>
        <family val="2"/>
        <charset val="238"/>
      </rPr>
      <t>150 g</t>
    </r>
    <r>
      <rPr>
        <sz val="10"/>
        <color indexed="8"/>
        <rFont val="Arial"/>
        <family val="2"/>
        <charset val="238"/>
      </rPr>
      <t xml:space="preserve">, z najmanj 7 g proteinov na 100 g, polnjen v TP </t>
    </r>
  </si>
  <si>
    <r>
      <t>JOGURT PROTEINSKI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 xml:space="preserve">SADNI </t>
    </r>
    <r>
      <rPr>
        <b/>
        <sz val="10"/>
        <color indexed="8"/>
        <rFont val="Arial"/>
        <family val="2"/>
        <charset val="238"/>
      </rPr>
      <t>150 g (različni okusi)</t>
    </r>
    <r>
      <rPr>
        <sz val="10"/>
        <color indexed="8"/>
        <rFont val="Arial"/>
        <family val="2"/>
        <charset val="238"/>
      </rPr>
      <t xml:space="preserve">, z najmanj 7 g proteinov na 100 g, polnjen v TP </t>
    </r>
  </si>
  <si>
    <r>
      <t>PUDING ČOKOLADNI s smetano 170 g</t>
    </r>
    <r>
      <rPr>
        <sz val="10"/>
        <rFont val="Arial"/>
        <family val="2"/>
        <charset val="238"/>
      </rPr>
      <t xml:space="preserve">, polnjen v PS lonček </t>
    </r>
  </si>
  <si>
    <r>
      <t>PUDING VANILIJEV s smetano 170 g</t>
    </r>
    <r>
      <rPr>
        <sz val="10"/>
        <rFont val="Arial"/>
        <family val="2"/>
        <charset val="238"/>
      </rPr>
      <t xml:space="preserve">, polnjen v PS lonček </t>
    </r>
  </si>
  <si>
    <t>RIBANI TRDI SIR polmastni 1 kg</t>
  </si>
  <si>
    <r>
      <t>SIR poltrdi polmastni 400 g</t>
    </r>
    <r>
      <rPr>
        <sz val="10"/>
        <rFont val="Arial"/>
        <family val="2"/>
        <charset val="238"/>
      </rPr>
      <t>, 15 g - 20 g skupnih maščob</t>
    </r>
  </si>
  <si>
    <t>Ponudnik</t>
  </si>
  <si>
    <r>
      <rPr>
        <b/>
        <sz val="10"/>
        <color indexed="8"/>
        <rFont val="Arial"/>
        <family val="2"/>
        <charset val="238"/>
      </rPr>
      <t>ANANAS</t>
    </r>
    <r>
      <rPr>
        <sz val="10"/>
        <color indexed="8"/>
        <rFont val="Arial"/>
        <family val="2"/>
        <charset val="238"/>
      </rPr>
      <t>, razred I., prosto pakiran v standardiziranih odprtih zabojčkih</t>
    </r>
  </si>
  <si>
    <r>
      <rPr>
        <b/>
        <sz val="10"/>
        <color indexed="8"/>
        <rFont val="Arial"/>
        <family val="2"/>
        <charset val="238"/>
      </rPr>
      <t>FIGE</t>
    </r>
    <r>
      <rPr>
        <sz val="10"/>
        <color indexed="8"/>
        <rFont val="Arial"/>
        <family val="2"/>
        <charset val="238"/>
      </rPr>
      <t>, vseh sort, razred I., prosto pakirane v standardizirane odprte zabojčke</t>
    </r>
  </si>
  <si>
    <r>
      <rPr>
        <b/>
        <sz val="10"/>
        <color indexed="8"/>
        <rFont val="Arial"/>
        <family val="2"/>
        <charset val="238"/>
      </rPr>
      <t xml:space="preserve">GROZDJE BELO </t>
    </r>
    <r>
      <rPr>
        <sz val="10"/>
        <color indexed="8"/>
        <rFont val="Arial"/>
        <family val="2"/>
        <charset val="238"/>
      </rPr>
      <t>vseh sort, razred I., pakirano v standardiziranih odprtih zabojčkih</t>
    </r>
  </si>
  <si>
    <r>
      <rPr>
        <b/>
        <sz val="10"/>
        <color indexed="8"/>
        <rFont val="Arial"/>
        <family val="2"/>
        <charset val="238"/>
      </rPr>
      <t xml:space="preserve">GROZDJE ČRNO </t>
    </r>
    <r>
      <rPr>
        <sz val="10"/>
        <color indexed="8"/>
        <rFont val="Arial"/>
        <family val="2"/>
        <charset val="238"/>
      </rPr>
      <t>vseh sort, razred I., pakirano v standardiziranih odprtih zabojčkih</t>
    </r>
  </si>
  <si>
    <r>
      <rPr>
        <b/>
        <sz val="10"/>
        <color indexed="8"/>
        <rFont val="Arial"/>
        <family val="2"/>
        <charset val="238"/>
      </rPr>
      <t>MANGO</t>
    </r>
    <r>
      <rPr>
        <sz val="10"/>
        <color indexed="8"/>
        <rFont val="Arial"/>
        <family val="2"/>
        <charset val="238"/>
      </rPr>
      <t>, razred I., prosto pakiran v standardiziranih odprtih zabojčkih</t>
    </r>
  </si>
  <si>
    <r>
      <rPr>
        <b/>
        <sz val="10"/>
        <color indexed="8"/>
        <rFont val="Arial"/>
        <family val="2"/>
        <charset val="238"/>
      </rPr>
      <t>AVOKADO</t>
    </r>
    <r>
      <rPr>
        <sz val="10"/>
        <color indexed="8"/>
        <rFont val="Arial"/>
        <family val="2"/>
        <charset val="238"/>
      </rPr>
      <t>, razred I., prosto pakirano v standardiziranih odprtih zabojčkih</t>
    </r>
  </si>
  <si>
    <r>
      <rPr>
        <b/>
        <sz val="10"/>
        <color indexed="8"/>
        <rFont val="Arial"/>
        <family val="2"/>
        <charset val="238"/>
      </rPr>
      <t>BLITVA</t>
    </r>
    <r>
      <rPr>
        <sz val="10"/>
        <color indexed="8"/>
        <rFont val="Arial"/>
        <family val="2"/>
        <charset val="238"/>
      </rPr>
      <t xml:space="preserve"> sveža zelenjava; 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</si>
  <si>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 xml:space="preserve">BROKOLI </t>
    </r>
    <r>
      <rPr>
        <sz val="10"/>
        <color indexed="8"/>
        <rFont val="Arial"/>
        <family val="2"/>
        <charset val="238"/>
      </rPr>
      <t>nepoškodovan, zdrav, čist, svežega videza,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</si>
  <si>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ČEBULA</t>
    </r>
    <r>
      <rPr>
        <sz val="10"/>
        <color indexed="8"/>
        <rFont val="Arial"/>
        <family val="2"/>
        <charset val="238"/>
      </rPr>
      <t xml:space="preserve"> nepoškodovana, zdrava, čvrsta in trdna, brez vidnih znakov odganjanja, razred I. </t>
    </r>
  </si>
  <si>
    <r>
      <rPr>
        <b/>
        <sz val="10"/>
        <color indexed="8"/>
        <rFont val="Arial"/>
        <family val="2"/>
        <charset val="238"/>
      </rPr>
      <t xml:space="preserve">ČESEN </t>
    </r>
    <r>
      <rPr>
        <sz val="10"/>
        <color indexed="8"/>
        <rFont val="Arial"/>
        <family val="2"/>
        <charset val="238"/>
      </rPr>
      <t xml:space="preserve">nepoškodovan, zdrav in čvrst,  brez vidnih znakov odganjanja, razred I. </t>
    </r>
  </si>
  <si>
    <r>
      <rPr>
        <b/>
        <sz val="10"/>
        <color indexed="8"/>
        <rFont val="Arial"/>
        <family val="2"/>
        <charset val="238"/>
      </rPr>
      <t>DROBNJAK</t>
    </r>
    <r>
      <rPr>
        <sz val="10"/>
        <color indexed="8"/>
        <rFont val="Arial"/>
        <family val="2"/>
        <charset val="238"/>
      </rPr>
      <t xml:space="preserve"> svež, neovenel, brez poškodb; pakiran v čisti embalaži (zabojčki), ki varuje pred zunanjimi vplivi in preprečuje nastenek poškodb</t>
    </r>
  </si>
  <si>
    <r>
      <rPr>
        <b/>
        <sz val="10"/>
        <color indexed="8"/>
        <rFont val="Arial"/>
        <family val="2"/>
        <charset val="238"/>
      </rPr>
      <t>INGVER</t>
    </r>
    <r>
      <rPr>
        <sz val="10"/>
        <color indexed="8"/>
        <rFont val="Arial"/>
        <family val="2"/>
        <charset val="238"/>
      </rPr>
      <t>,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</si>
  <si>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KOLERABA</t>
    </r>
    <r>
      <rPr>
        <sz val="10"/>
        <color indexed="8"/>
        <rFont val="Arial"/>
        <family val="2"/>
        <charset val="238"/>
      </rPr>
      <t>,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</si>
  <si>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MOTOVILEC</t>
    </r>
    <r>
      <rPr>
        <sz val="10"/>
        <color indexed="8"/>
        <rFont val="Arial"/>
        <family val="2"/>
        <charset val="238"/>
      </rPr>
      <t xml:space="preserve"> vseh sort, razred I., prosto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</si>
  <si>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PETERŠILJ korenina</t>
    </r>
    <r>
      <rPr>
        <sz val="10"/>
        <color indexed="8"/>
        <rFont val="Arial"/>
        <family val="2"/>
        <charset val="238"/>
      </rPr>
      <t xml:space="preserve"> očiščen, svež, brez odcepkov;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</si>
  <si>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RUKOLA,</t>
    </r>
    <r>
      <rPr>
        <sz val="10"/>
        <color indexed="8"/>
        <rFont val="Arial"/>
        <family val="2"/>
        <charset val="238"/>
      </rPr>
      <t xml:space="preserve"> razred I., prosto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</si>
  <si>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KRUH AJDOV mešani rezan pakiran</t>
    </r>
    <r>
      <rPr>
        <sz val="10"/>
        <color indexed="8"/>
        <rFont val="Arial"/>
        <family val="2"/>
        <charset val="238"/>
      </rPr>
      <t xml:space="preserve">, štruca 1 kg </t>
    </r>
  </si>
  <si>
    <r>
      <rPr>
        <b/>
        <sz val="10"/>
        <color indexed="8"/>
        <rFont val="Arial"/>
        <family val="2"/>
        <charset val="238"/>
      </rPr>
      <t>KRUH OVSENI mešani rezan pakiran</t>
    </r>
    <r>
      <rPr>
        <sz val="10"/>
        <color indexed="8"/>
        <rFont val="Arial"/>
        <family val="2"/>
        <charset val="238"/>
      </rPr>
      <t xml:space="preserve">, štruca 1 kg </t>
    </r>
  </si>
  <si>
    <r>
      <t>KRUH S SEMENI rezan pakiran</t>
    </r>
    <r>
      <rPr>
        <sz val="10"/>
        <color indexed="8"/>
        <rFont val="Arial"/>
        <family val="2"/>
        <charset val="238"/>
      </rPr>
      <t xml:space="preserve">, vsebuje najmanj 10 % semen, štruca 1 kg </t>
    </r>
  </si>
  <si>
    <r>
      <t>KRUH POLBELI brez aditivov in konzervansov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- rezan pakiran</t>
    </r>
    <r>
      <rPr>
        <sz val="10"/>
        <color indexed="8"/>
        <rFont val="Arial"/>
        <family val="2"/>
        <charset val="238"/>
      </rPr>
      <t>, štruca 1 kg</t>
    </r>
  </si>
  <si>
    <r>
      <t>KRUH ČRNI brez aditivov in konzervansov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- rezan pakiran</t>
    </r>
    <r>
      <rPr>
        <sz val="10"/>
        <color indexed="8"/>
        <rFont val="Arial"/>
        <family val="2"/>
        <charset val="238"/>
      </rPr>
      <t>, štruca 1 kg</t>
    </r>
  </si>
  <si>
    <t>ŠTRUČKA makova 80 g</t>
  </si>
  <si>
    <r>
      <t>BANANE</t>
    </r>
    <r>
      <rPr>
        <sz val="10"/>
        <color indexed="8"/>
        <rFont val="Arial"/>
        <family val="2"/>
        <charset val="238"/>
      </rPr>
      <t>, razred I., pakirano v standardizirane odprte zabojčke, porcijski sadeži do 150 g /kos</t>
    </r>
  </si>
  <si>
    <r>
      <rPr>
        <b/>
        <sz val="10"/>
        <color indexed="8"/>
        <rFont val="Arial"/>
        <family val="2"/>
        <charset val="238"/>
      </rPr>
      <t>BRESKVE</t>
    </r>
    <r>
      <rPr>
        <sz val="10"/>
        <color indexed="8"/>
        <rFont val="Arial"/>
        <family val="2"/>
        <charset val="238"/>
      </rPr>
      <t>, vseh sort, razred I., pakirane v standardiziranih odprtih zabojčkih z vložki, v katerih so breskve zložene največ v dveh slojih</t>
    </r>
  </si>
  <si>
    <r>
      <t>GRENIVKA</t>
    </r>
    <r>
      <rPr>
        <sz val="10"/>
        <color indexed="8"/>
        <rFont val="Arial"/>
        <family val="2"/>
        <charset val="238"/>
      </rPr>
      <t xml:space="preserve"> razred I., pakirano v standardizirane odprte zabojčke</t>
    </r>
  </si>
  <si>
    <r>
      <rPr>
        <b/>
        <sz val="10"/>
        <color indexed="8"/>
        <rFont val="Arial"/>
        <family val="2"/>
        <charset val="238"/>
      </rPr>
      <t xml:space="preserve">HRUŠKA </t>
    </r>
    <r>
      <rPr>
        <sz val="10"/>
        <color indexed="8"/>
        <rFont val="Arial"/>
        <family val="2"/>
        <charset val="238"/>
      </rPr>
      <t>vseh sort, razred I., pakirano v standardiziranih odprtih zabojčkih</t>
    </r>
  </si>
  <si>
    <r>
      <rPr>
        <b/>
        <sz val="10"/>
        <color indexed="8"/>
        <rFont val="Arial"/>
        <family val="2"/>
        <charset val="238"/>
      </rPr>
      <t xml:space="preserve">JABOLKO </t>
    </r>
    <r>
      <rPr>
        <sz val="10"/>
        <color indexed="8"/>
        <rFont val="Arial"/>
        <family val="2"/>
        <charset val="238"/>
      </rPr>
      <t>vseh sort, razred I., pakirano v standardiziranih odprtih zabojčkih</t>
    </r>
  </si>
  <si>
    <r>
      <rPr>
        <b/>
        <sz val="10"/>
        <color indexed="8"/>
        <rFont val="Arial"/>
        <family val="2"/>
        <charset val="238"/>
      </rPr>
      <t xml:space="preserve">KAKI VANILIJA </t>
    </r>
    <r>
      <rPr>
        <sz val="10"/>
        <color indexed="8"/>
        <rFont val="Arial"/>
        <family val="2"/>
        <charset val="238"/>
      </rPr>
      <t>čvrst sadež,  razred I., pakirano v standardizirane odprte zabojčke z vložki</t>
    </r>
  </si>
  <si>
    <r>
      <t xml:space="preserve">KIVI </t>
    </r>
    <r>
      <rPr>
        <sz val="10"/>
        <color indexed="8"/>
        <rFont val="Arial"/>
        <family val="2"/>
        <charset val="238"/>
      </rPr>
      <t>vseh sort, razred I., pakirane v standardizirane odprte zabojčke</t>
    </r>
  </si>
  <si>
    <r>
      <t xml:space="preserve">KLEMENTINA </t>
    </r>
    <r>
      <rPr>
        <sz val="10"/>
        <color indexed="8"/>
        <rFont val="Arial"/>
        <family val="2"/>
        <charset val="238"/>
      </rPr>
      <t>razred I., pakirano v standardizirane odprte zabojčke</t>
    </r>
  </si>
  <si>
    <r>
      <t>LIMETA</t>
    </r>
    <r>
      <rPr>
        <sz val="10"/>
        <color indexed="8"/>
        <rFont val="Arial"/>
        <family val="2"/>
        <charset val="238"/>
      </rPr>
      <t xml:space="preserve"> azred I., pakirano v standardizirane odprte zabojčke</t>
    </r>
  </si>
  <si>
    <r>
      <t>LIMONE</t>
    </r>
    <r>
      <rPr>
        <sz val="10"/>
        <color indexed="8"/>
        <rFont val="Arial"/>
        <family val="2"/>
        <charset val="238"/>
      </rPr>
      <t xml:space="preserve"> razred I., pakirano v standardizirane odprte zabojčke</t>
    </r>
  </si>
  <si>
    <r>
      <rPr>
        <b/>
        <sz val="10"/>
        <color indexed="8"/>
        <rFont val="Arial"/>
        <family val="2"/>
        <charset val="238"/>
      </rPr>
      <t>LUBENICA</t>
    </r>
    <r>
      <rPr>
        <sz val="10"/>
        <color indexed="8"/>
        <rFont val="Arial"/>
        <family val="2"/>
        <charset val="238"/>
      </rPr>
      <t>, vseh sort, razred I., prosto pakiran v standardiziranih odprtih zabojčkih</t>
    </r>
  </si>
  <si>
    <r>
      <t xml:space="preserve">MANDARINE </t>
    </r>
    <r>
      <rPr>
        <sz val="10"/>
        <color indexed="8"/>
        <rFont val="Arial"/>
        <family val="2"/>
        <charset val="238"/>
      </rPr>
      <t>razred I., pakirano v standardizirane odprte zabojčke</t>
    </r>
  </si>
  <si>
    <r>
      <t xml:space="preserve">MELONA </t>
    </r>
    <r>
      <rPr>
        <sz val="10"/>
        <color indexed="8"/>
        <rFont val="Arial"/>
        <family val="2"/>
        <charset val="238"/>
      </rPr>
      <t>vseh sort, razred I., prosto pakirano v standardizirane odprte zabojčke</t>
    </r>
  </si>
  <si>
    <r>
      <rPr>
        <b/>
        <sz val="10"/>
        <color indexed="8"/>
        <rFont val="Arial"/>
        <family val="2"/>
        <charset val="238"/>
      </rPr>
      <t>NEKTARINE</t>
    </r>
    <r>
      <rPr>
        <sz val="10"/>
        <color indexed="8"/>
        <rFont val="Arial"/>
        <family val="2"/>
        <charset val="238"/>
      </rPr>
      <t>, vseh sort, razred I., pakirane v standardiziranih odprtih zabojčkih z vložki, v katerih so nektarine zložene največ v dveh slojih</t>
    </r>
  </si>
  <si>
    <r>
      <t>POMARANČE</t>
    </r>
    <r>
      <rPr>
        <sz val="10"/>
        <color indexed="8"/>
        <rFont val="Arial"/>
        <family val="2"/>
        <charset val="238"/>
      </rPr>
      <t xml:space="preserve"> razred I., pakirano v standardizirane odprte zabojčke</t>
    </r>
  </si>
  <si>
    <r>
      <t>POMARANČE RDEČE</t>
    </r>
    <r>
      <rPr>
        <sz val="10"/>
        <color indexed="8"/>
        <rFont val="Arial"/>
        <family val="2"/>
        <charset val="238"/>
      </rPr>
      <t xml:space="preserve"> razred I., pakirano v standardizirane odprte zabojčke</t>
    </r>
  </si>
  <si>
    <r>
      <t xml:space="preserve">RINGLO </t>
    </r>
    <r>
      <rPr>
        <sz val="10"/>
        <color indexed="8"/>
        <rFont val="Arial"/>
        <family val="2"/>
        <charset val="238"/>
      </rPr>
      <t>vseh sort, razred I., pakirane v standardizirane odprte zabojčke</t>
    </r>
  </si>
  <si>
    <r>
      <t xml:space="preserve">SLIVE </t>
    </r>
    <r>
      <rPr>
        <sz val="10"/>
        <color indexed="8"/>
        <rFont val="Arial"/>
        <family val="2"/>
        <charset val="238"/>
      </rPr>
      <t>vseh sort, razred I., pakirane v standardizirane odprte zabojčke</t>
    </r>
  </si>
  <si>
    <r>
      <rPr>
        <b/>
        <sz val="10"/>
        <color indexed="8"/>
        <rFont val="Arial"/>
        <family val="2"/>
        <charset val="238"/>
      </rPr>
      <t>BAZILIKA</t>
    </r>
    <r>
      <rPr>
        <sz val="10"/>
        <color indexed="8"/>
        <rFont val="Arial"/>
        <family val="2"/>
        <charset val="238"/>
      </rPr>
      <t xml:space="preserve"> sveža, neovenela, brez poškodb; pakirana v čisti embalaži, ki varuje pred zunanjimi vplivi in preprečuje nastanek poškodb</t>
    </r>
  </si>
  <si>
    <r>
      <t xml:space="preserve">BUČE </t>
    </r>
    <r>
      <rPr>
        <b/>
        <sz val="10"/>
        <color rgb="FF000000"/>
        <rFont val="Arial"/>
        <family val="2"/>
        <charset val="238"/>
      </rPr>
      <t>HOKAIDO,</t>
    </r>
    <r>
      <rPr>
        <sz val="10"/>
        <color indexed="8"/>
        <rFont val="Arial"/>
        <family val="2"/>
        <charset val="238"/>
      </rPr>
      <t xml:space="preserve">  razred I., pakirane v čisti embalaži, ki varuje pred zunanjimi vplivi in preprečuje nastanek poškodb</t>
    </r>
  </si>
  <si>
    <r>
      <t>BUČE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MUŠKATNE</t>
    </r>
    <r>
      <rPr>
        <sz val="10"/>
        <color indexed="8"/>
        <rFont val="Arial"/>
        <family val="2"/>
        <charset val="238"/>
      </rPr>
      <t>, razred I., pakirane v čisti embalaži, ki varuje pred zunanjimi vplivi in preprečuje nastanek poškodb</t>
    </r>
  </si>
  <si>
    <r>
      <t>BUČE MASLENE</t>
    </r>
    <r>
      <rPr>
        <sz val="10"/>
        <color indexed="8"/>
        <rFont val="Arial"/>
        <family val="2"/>
        <charset val="238"/>
      </rPr>
      <t>, razred I., pakirane v čisti embalaži,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</si>
  <si>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 xml:space="preserve">CVETAČA, </t>
    </r>
    <r>
      <rPr>
        <sz val="10"/>
        <color indexed="8"/>
        <rFont val="Arial"/>
        <family val="2"/>
        <charset val="238"/>
      </rPr>
      <t>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</si>
  <si>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KISLO ZELJE 1 kg</t>
    </r>
    <r>
      <rPr>
        <sz val="10"/>
        <color indexed="8"/>
        <rFont val="Arial"/>
        <family val="2"/>
        <charset val="238"/>
      </rPr>
      <t>, ribano in biološko - naravno kisano, čisto in sveže, brez primesi in konzervansov, pakirano v PVC posodah oziroma PVC vrečah</t>
    </r>
  </si>
  <si>
    <r>
      <rPr>
        <b/>
        <sz val="10"/>
        <color indexed="8"/>
        <rFont val="Arial"/>
        <family val="2"/>
        <charset val="238"/>
      </rPr>
      <t>KITAJSKO ZELJE</t>
    </r>
    <r>
      <rPr>
        <sz val="10"/>
        <color indexed="8"/>
        <rFont val="Arial"/>
        <family val="2"/>
        <charset val="238"/>
      </rPr>
      <t>,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</si>
  <si>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KORENJE</t>
    </r>
    <r>
      <rPr>
        <sz val="10"/>
        <color indexed="8"/>
        <rFont val="Arial"/>
        <family val="2"/>
        <charset val="238"/>
      </rPr>
      <t xml:space="preserve"> razred I., pakirano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</si>
  <si>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KROMPIR</t>
    </r>
    <r>
      <rPr>
        <sz val="10"/>
        <color indexed="8"/>
        <rFont val="Arial"/>
        <family val="2"/>
        <charset val="238"/>
      </rPr>
      <t xml:space="preserve"> vseh sort, zdrav, zrel, brez primesi; max. 15 % odpadka, pakiran v vreče; razred I. </t>
    </r>
  </si>
  <si>
    <r>
      <rPr>
        <b/>
        <sz val="10"/>
        <color indexed="8"/>
        <rFont val="Arial"/>
        <family val="2"/>
        <charset val="238"/>
      </rPr>
      <t>KROMPIR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sladki</t>
    </r>
    <r>
      <rPr>
        <sz val="10"/>
        <color indexed="8"/>
        <rFont val="Arial"/>
        <family val="2"/>
        <charset val="238"/>
      </rPr>
      <t xml:space="preserve">, zdrav, zrel, brez primesi; max. 15 % odpadka, razred I. </t>
    </r>
  </si>
  <si>
    <r>
      <t>KUMARE</t>
    </r>
    <r>
      <rPr>
        <sz val="10"/>
        <color indexed="8"/>
        <rFont val="Arial"/>
        <family val="2"/>
        <charset val="238"/>
      </rPr>
      <t>, razred I., pakirane v čisti embalaži,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</si>
  <si>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OHROVT GLAVNATI</t>
    </r>
    <r>
      <rPr>
        <sz val="10"/>
        <color indexed="8"/>
        <rFont val="Arial"/>
        <family val="2"/>
        <charset val="238"/>
      </rPr>
      <t>, pakiran v čisti embalaži (zabojčki), ki varuje pred zunanjimi vplivi in preprečuje nastanek poškodb</t>
    </r>
  </si>
  <si>
    <r>
      <t>PAPRIKA RDEČA</t>
    </r>
    <r>
      <rPr>
        <sz val="10"/>
        <color indexed="8"/>
        <rFont val="Arial"/>
        <family val="2"/>
        <charset val="238"/>
      </rPr>
      <t>, razred I., pakirane v čisti embalaži, ki varuje pred zunanjimi vplivi in preprečuje nastanek poškodb</t>
    </r>
  </si>
  <si>
    <r>
      <t>JAJČEVEC</t>
    </r>
    <r>
      <rPr>
        <sz val="10"/>
        <color indexed="8"/>
        <rFont val="Arial"/>
        <family val="2"/>
        <charset val="238"/>
      </rPr>
      <t>, razred I., pakirani v čisti embalaži, ki varuje pred zunanjimi vplivi in preprečuje nastanek poškodb</t>
    </r>
  </si>
  <si>
    <r>
      <t>PAPRIKA RUMENA BABURA</t>
    </r>
    <r>
      <rPr>
        <sz val="10"/>
        <color indexed="8"/>
        <rFont val="Arial"/>
        <family val="2"/>
        <charset val="238"/>
      </rPr>
      <t>, razred I., pakirane v čisti embalaži, ki varuje pred zunanjimi vplivi in preprečuje nastanek poškodb</t>
    </r>
  </si>
  <si>
    <r>
      <t>PAPRIKA ZELENA</t>
    </r>
    <r>
      <rPr>
        <sz val="10"/>
        <color indexed="8"/>
        <rFont val="Arial"/>
        <family val="2"/>
        <charset val="238"/>
      </rPr>
      <t>, razred I., pakirane v čisti embalaži,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</si>
  <si>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PARADIŽNIK</t>
    </r>
    <r>
      <rPr>
        <sz val="10"/>
        <color indexed="8"/>
        <rFont val="Arial"/>
        <family val="2"/>
        <charset val="238"/>
      </rPr>
      <t xml:space="preserve"> vseh sort,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</si>
  <si>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PARADIŽNIK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ČEŠNJEVEC</t>
    </r>
    <r>
      <rPr>
        <sz val="10"/>
        <color indexed="8"/>
        <rFont val="Arial"/>
        <family val="2"/>
        <charset val="238"/>
      </rPr>
      <t>,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</si>
  <si>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PETERŠILJ listi</t>
    </r>
    <r>
      <rPr>
        <sz val="10"/>
        <color indexed="8"/>
        <rFont val="Arial"/>
        <family val="2"/>
        <charset val="238"/>
      </rPr>
      <t xml:space="preserve"> očiščen, svež, neovenel, brez poškodb;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</si>
  <si>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POR,</t>
    </r>
    <r>
      <rPr>
        <sz val="10"/>
        <color indexed="8"/>
        <rFont val="Arial"/>
        <family val="2"/>
        <charset val="238"/>
      </rPr>
      <t xml:space="preserve">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</si>
  <si>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RADIČ</t>
    </r>
    <r>
      <rPr>
        <sz val="10"/>
        <color indexed="8"/>
        <rFont val="Arial"/>
        <family val="2"/>
        <charset val="238"/>
      </rPr>
      <t xml:space="preserve"> vseh sort, razred I., pakiran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</si>
  <si>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REDKVICA rdeča mlada</t>
    </r>
    <r>
      <rPr>
        <sz val="10"/>
        <color indexed="8"/>
        <rFont val="Arial"/>
        <family val="2"/>
        <charset val="238"/>
      </rPr>
      <t xml:space="preserve">  nepoškodovana, brez listja, pakirana v čisti embalaži (zabojčki), ki varuje pred zunanjimi vplivi in preprečuje nastenek poškodb</t>
    </r>
  </si>
  <si>
    <r>
      <rPr>
        <b/>
        <sz val="10"/>
        <color indexed="8"/>
        <rFont val="Arial"/>
        <family val="2"/>
        <charset val="238"/>
      </rPr>
      <t>REPA KISLA 1 kg</t>
    </r>
    <r>
      <rPr>
        <sz val="10"/>
        <color indexed="8"/>
        <rFont val="Arial"/>
        <family val="2"/>
        <charset val="238"/>
      </rPr>
      <t>, biološko - naravno kisana, enakomerno narezana, brez primesi in konzervansov, pakirano v PVC posodah oziroma PVC vrečah</t>
    </r>
  </si>
  <si>
    <r>
      <rPr>
        <b/>
        <sz val="10"/>
        <color indexed="8"/>
        <rFont val="Arial"/>
        <family val="2"/>
        <charset val="238"/>
      </rPr>
      <t>REPA KISLA 10 kg</t>
    </r>
    <r>
      <rPr>
        <sz val="10"/>
        <color indexed="8"/>
        <rFont val="Arial"/>
        <family val="2"/>
        <charset val="238"/>
      </rPr>
      <t>, biološko - naravno kisana, enakomerno narezana, brez primesi in konzervansov, pakirano v PVC posodah</t>
    </r>
  </si>
  <si>
    <r>
      <rPr>
        <b/>
        <sz val="10"/>
        <color indexed="8"/>
        <rFont val="Arial"/>
        <family val="2"/>
        <charset val="238"/>
      </rPr>
      <t>KISLO ZELJE 10 kg</t>
    </r>
    <r>
      <rPr>
        <sz val="10"/>
        <color indexed="8"/>
        <rFont val="Arial"/>
        <family val="2"/>
        <charset val="238"/>
      </rPr>
      <t>, ribano in biološko - naravno kisano, čisto in sveže, brez primesi in konzervansov, pakirano v PVC posodah</t>
    </r>
  </si>
  <si>
    <r>
      <rPr>
        <b/>
        <sz val="10"/>
        <rFont val="Arial"/>
        <family val="2"/>
        <charset val="238"/>
      </rPr>
      <t>SOLATA endivija</t>
    </r>
    <r>
      <rPr>
        <sz val="10"/>
        <rFont val="Arial"/>
        <family val="2"/>
        <charset val="238"/>
      </rPr>
      <t>, razred I., pakirana v čisti embalaži (zabojčki), ki varuje pred zunanjimi vplivi in preprečuje nastanek poškodb</t>
    </r>
  </si>
  <si>
    <r>
      <rPr>
        <b/>
        <sz val="10"/>
        <rFont val="Arial"/>
        <family val="2"/>
        <charset val="238"/>
      </rPr>
      <t>SOLATA krhkolistna (vse sorte)</t>
    </r>
    <r>
      <rPr>
        <sz val="10"/>
        <rFont val="Arial"/>
        <family val="2"/>
        <charset val="238"/>
      </rPr>
      <t>, razred I., pakirana v čisti embalaži (zabojčki), ki varuje pred zunanjimi vplivi in preprečuje nastanek poškodb</t>
    </r>
  </si>
  <si>
    <r>
      <rPr>
        <b/>
        <sz val="10"/>
        <rFont val="Arial"/>
        <family val="2"/>
        <charset val="238"/>
      </rPr>
      <t>SOLATA mehkolistna</t>
    </r>
    <r>
      <rPr>
        <sz val="10"/>
        <rFont val="Arial"/>
        <family val="2"/>
        <charset val="238"/>
      </rPr>
      <t>,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</si>
  <si>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 xml:space="preserve">ZELENA GOMOLJ </t>
    </r>
    <r>
      <rPr>
        <sz val="10"/>
        <color indexed="8"/>
        <rFont val="Arial"/>
        <family val="2"/>
        <charset val="238"/>
      </rPr>
      <t>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</si>
  <si>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ŠPINAČA</t>
    </r>
    <r>
      <rPr>
        <b/>
        <sz val="10"/>
        <color rgb="FF000000"/>
        <rFont val="Arial"/>
        <family val="2"/>
        <charset val="238"/>
      </rPr>
      <t xml:space="preserve"> MLADA</t>
    </r>
    <r>
      <rPr>
        <sz val="10"/>
        <color indexed="8"/>
        <rFont val="Arial"/>
        <family val="2"/>
        <charset val="238"/>
      </rPr>
      <t xml:space="preserve"> sveža zelenjava; 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</si>
  <si>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ZELENA STEBELNA</t>
    </r>
    <r>
      <rPr>
        <sz val="10"/>
        <color indexed="8"/>
        <rFont val="Arial"/>
        <family val="2"/>
        <charset val="238"/>
      </rPr>
      <t xml:space="preserve"> razred I., pakirana v čisti embalaži (zabojčki), ki varuje pred zunanjimi vplivi in preprečuje nastanek poškodb</t>
    </r>
  </si>
  <si>
    <r>
      <rPr>
        <b/>
        <sz val="10"/>
        <color indexed="8"/>
        <rFont val="Arial"/>
        <family val="2"/>
        <charset val="238"/>
      </rPr>
      <t>ZELJE SVEŽE GLAVNATO belo</t>
    </r>
    <r>
      <rPr>
        <sz val="10"/>
        <color indexed="8"/>
        <rFont val="Arial"/>
        <family val="2"/>
        <charset val="238"/>
      </rPr>
      <t xml:space="preserve"> vseh sort, razred I., pakirana v čisti embalaži, ki varuje pred zunanjimi vplivi in preprečuje nastenek poškodb</t>
    </r>
  </si>
  <si>
    <r>
      <rPr>
        <b/>
        <sz val="10"/>
        <color indexed="8"/>
        <rFont val="Arial"/>
        <family val="2"/>
        <charset val="238"/>
      </rPr>
      <t>ZELJE SVEŽE GLAVNATO rdeče</t>
    </r>
    <r>
      <rPr>
        <sz val="10"/>
        <color indexed="8"/>
        <rFont val="Arial"/>
        <family val="2"/>
        <charset val="238"/>
      </rPr>
      <t xml:space="preserve"> vseh sort, razred I., pakirana v čisti embalaži, ki varuje pred zunanjimi vplivi in preprečuje nastenek poškodb</t>
    </r>
  </si>
  <si>
    <r>
      <rPr>
        <b/>
        <sz val="10"/>
        <rFont val="Arial"/>
        <family val="2"/>
        <charset val="238"/>
      </rPr>
      <t>BOROVNICE</t>
    </r>
    <r>
      <rPr>
        <sz val="10"/>
        <rFont val="Arial"/>
        <family val="2"/>
        <charset val="238"/>
      </rPr>
      <t xml:space="preserve">, vseh sort, čiste, zdrave, cele, nepoškodovane,  razred I., pakirane v standardne </t>
    </r>
    <r>
      <rPr>
        <b/>
        <sz val="10"/>
        <rFont val="Arial"/>
        <family val="2"/>
        <charset val="238"/>
      </rPr>
      <t>PE košarice od 125 g do 1 kg</t>
    </r>
  </si>
  <si>
    <r>
      <rPr>
        <b/>
        <sz val="10"/>
        <color indexed="8"/>
        <rFont val="Arial"/>
        <family val="2"/>
        <charset val="238"/>
      </rPr>
      <t>KONZERVIRANA TUNA v oljčnem olju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večji kosi tune</t>
    </r>
    <r>
      <rPr>
        <sz val="10"/>
        <color indexed="8"/>
        <rFont val="Arial"/>
        <family val="2"/>
        <charset val="238"/>
      </rPr>
      <t xml:space="preserve"> (min 65 %) v bistrem olju; konzervansi niso dovoljeni; v hermetično zaprti embalaži</t>
    </r>
    <r>
      <rPr>
        <b/>
        <sz val="10"/>
        <color indexed="8"/>
        <rFont val="Arial"/>
        <family val="2"/>
        <charset val="238"/>
      </rPr>
      <t>-pločevinka</t>
    </r>
    <r>
      <rPr>
        <sz val="10"/>
        <color indexed="8"/>
        <rFont val="Arial"/>
        <family val="2"/>
        <charset val="238"/>
      </rPr>
      <t xml:space="preserve">, pakirano 1705 g </t>
    </r>
  </si>
  <si>
    <r>
      <rPr>
        <b/>
        <sz val="10"/>
        <color indexed="8"/>
        <rFont val="Arial"/>
        <family val="2"/>
        <charset val="238"/>
      </rPr>
      <t>KONZERVIRAN LOSOS v lastnem soku ali sončničnem/oljčnem olju</t>
    </r>
    <r>
      <rPr>
        <sz val="10"/>
        <color indexed="8"/>
        <rFont val="Arial"/>
        <family val="2"/>
        <charset val="238"/>
      </rPr>
      <t>, konzervansi niso dovoljeni; v hermetično zaprti embalaži</t>
    </r>
    <r>
      <rPr>
        <b/>
        <sz val="10"/>
        <color rgb="FF000000"/>
        <rFont val="Arial"/>
        <family val="2"/>
        <charset val="238"/>
      </rPr>
      <t>-pločevinka</t>
    </r>
    <r>
      <rPr>
        <sz val="10"/>
        <color indexed="8"/>
        <rFont val="Arial"/>
        <family val="2"/>
        <charset val="238"/>
      </rPr>
      <t>, pakirano od min 150 g do max 1 kg</t>
    </r>
  </si>
  <si>
    <r>
      <t>JABOLKA suhi krhlji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rgb="FF000000"/>
        <rFont val="Arial"/>
        <family val="2"/>
        <charset val="238"/>
      </rPr>
      <t>neolupljeni</t>
    </r>
    <r>
      <rPr>
        <sz val="10"/>
        <color indexed="8"/>
        <rFont val="Arial"/>
        <family val="2"/>
        <charset val="238"/>
      </rPr>
      <t>, razred I., pakirani v ustrezni embalaži,  ki zagotavlja popolno ohranitev kakovosti; pakirano 1 kg</t>
    </r>
  </si>
  <si>
    <r>
      <t>ROZINE sultana</t>
    </r>
    <r>
      <rPr>
        <sz val="10"/>
        <color indexed="8"/>
        <rFont val="Arial"/>
        <family val="2"/>
        <charset val="238"/>
      </rPr>
      <t xml:space="preserve">, razred I., pakirane v ustrezni embalaži, ki zagotavlja popolno ohranitev kakovosti; </t>
    </r>
    <r>
      <rPr>
        <sz val="10"/>
        <color rgb="FF000000"/>
        <rFont val="Arial"/>
        <family val="2"/>
        <charset val="238"/>
      </rPr>
      <t>pakirano 500 g</t>
    </r>
  </si>
  <si>
    <r>
      <t>ROZINE zlate</t>
    </r>
    <r>
      <rPr>
        <sz val="10"/>
        <color indexed="8"/>
        <rFont val="Arial"/>
        <family val="2"/>
        <charset val="238"/>
      </rPr>
      <t xml:space="preserve">, razred I., pakirane v ustrezni embalaži, ki zagotavlja popolno ohranitev kakovosti; </t>
    </r>
    <r>
      <rPr>
        <sz val="10"/>
        <color rgb="FF000000"/>
        <rFont val="Arial"/>
        <family val="2"/>
        <charset val="238"/>
      </rPr>
      <t>pakirano 500 g</t>
    </r>
  </si>
  <si>
    <r>
      <t>JABOLKA suhi krhlji</t>
    </r>
    <r>
      <rPr>
        <b/>
        <sz val="10"/>
        <color rgb="FF000000"/>
        <rFont val="Arial"/>
        <family val="2"/>
        <charset val="238"/>
      </rPr>
      <t xml:space="preserve"> olupljeni</t>
    </r>
    <r>
      <rPr>
        <sz val="10"/>
        <color indexed="8"/>
        <rFont val="Arial"/>
        <family val="2"/>
        <charset val="238"/>
      </rPr>
      <t>, razred I., pakirani v ustrezni embalaži,  ki zagotavlja popolno ohranitev kakovosti; pakirano 1 kg</t>
    </r>
  </si>
  <si>
    <r>
      <t>SLIVE suhe brez koščic</t>
    </r>
    <r>
      <rPr>
        <sz val="10"/>
        <color indexed="8"/>
        <rFont val="Arial"/>
        <family val="2"/>
        <charset val="238"/>
      </rPr>
      <t>,  razred I., pakirani v ustrezni embalaži,  ki zagotavlja popolno ohranitev kakovosti; pakirano 1 kg</t>
    </r>
  </si>
  <si>
    <r>
      <t>MARELICE suhe brez koščic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NEŽVEPLANE</t>
    </r>
    <r>
      <rPr>
        <sz val="10"/>
        <color indexed="8"/>
        <rFont val="Arial"/>
        <family val="2"/>
        <charset val="238"/>
      </rPr>
      <t>, razred I., pakirani v ustrezni embalaži,  ki zagotavlja popolno ohranitev kakovosti; pakirano 1 kg</t>
    </r>
  </si>
  <si>
    <r>
      <t>FIGE suhe</t>
    </r>
    <r>
      <rPr>
        <sz val="10"/>
        <color indexed="8"/>
        <rFont val="Arial"/>
        <family val="2"/>
        <charset val="238"/>
      </rPr>
      <t>,  razred I., pakirani v ustrezni embalaži,  ki zagotavlja popolno ohranitev kakovosti; pakirano 200 g</t>
    </r>
  </si>
  <si>
    <r>
      <t>BRUSNICE suhe</t>
    </r>
    <r>
      <rPr>
        <sz val="10"/>
        <color indexed="8"/>
        <rFont val="Arial"/>
        <family val="2"/>
        <charset val="238"/>
      </rPr>
      <t>,  razred I., pakirani v ustrezni embalaži,  ki zagotavlja popolno ohranitev kakovosti; pakirano od 0,5 kg do 1 kg</t>
    </r>
  </si>
  <si>
    <r>
      <t>BRUSNICE suhe, sladkane z jabolčnim sokom</t>
    </r>
    <r>
      <rPr>
        <sz val="10"/>
        <color indexed="8"/>
        <rFont val="Arial"/>
        <family val="2"/>
        <charset val="238"/>
      </rPr>
      <t>,  razred I., pakirani v ustrezni embalaži,  ki zagotavlja popolno ohranitev kakovosti; pakirano od 0,5 kg do 1 kg</t>
    </r>
  </si>
  <si>
    <r>
      <t>BANANE suhe čips</t>
    </r>
    <r>
      <rPr>
        <sz val="10"/>
        <color indexed="8"/>
        <rFont val="Arial"/>
        <family val="2"/>
        <charset val="238"/>
      </rPr>
      <t>, razred I., pakirano v ustrezni embalaži,  ki zagotavlja popolno ohranitev kakovosti; pakirano od 0,2 kg do 1 kg</t>
    </r>
  </si>
  <si>
    <r>
      <t>DATELJNI</t>
    </r>
    <r>
      <rPr>
        <sz val="10"/>
        <color indexed="8"/>
        <rFont val="Arial"/>
        <family val="2"/>
        <charset val="238"/>
      </rPr>
      <t>,  razred I., brez koščic, pakirani v ustrezni embalaži,  ki zagotavlja popolno ohranitev kakovosti; pakirano 250 g</t>
    </r>
  </si>
  <si>
    <r>
      <t>HRUŠKA suhi krhlji</t>
    </r>
    <r>
      <rPr>
        <sz val="10"/>
        <color indexed="8"/>
        <rFont val="Arial"/>
        <family val="2"/>
        <charset val="238"/>
      </rPr>
      <t xml:space="preserve"> razred I., pakirani v ustrezni embalaži,  ki zagotavlja popolno ohranitev kakovosti; pakirano 1 kg</t>
    </r>
  </si>
  <si>
    <r>
      <t>BUČNO SEME oluščeno</t>
    </r>
    <r>
      <rPr>
        <sz val="10"/>
        <color indexed="8"/>
        <rFont val="Arial"/>
        <family val="2"/>
        <charset val="238"/>
      </rPr>
      <t>, pakirano v ustrezni embalaži,  ki zagotavlja popolno ohranitev kakovosti; pakirano od 0,5 kg do 1 kg</t>
    </r>
  </si>
  <si>
    <r>
      <rPr>
        <b/>
        <sz val="10"/>
        <color indexed="8"/>
        <rFont val="Arial"/>
        <family val="2"/>
        <charset val="238"/>
      </rPr>
      <t>OLJČNO DEVIŠKO OLJE 1 l</t>
    </r>
    <r>
      <rPr>
        <sz val="10"/>
        <color indexed="8"/>
        <rFont val="Arial"/>
        <family val="2"/>
        <charset val="238"/>
      </rPr>
      <t>, pridobljeno izključno iz plodu oljke po ustreznem tehnološkem postopku, ustreza pogojem, ki jih določa pravilnik za navadno deviško oljčno olje</t>
    </r>
  </si>
  <si>
    <r>
      <rPr>
        <b/>
        <sz val="10"/>
        <rFont val="Arial"/>
        <family val="2"/>
        <charset val="238"/>
      </rPr>
      <t>ČOKOLADA v prahu 200 g</t>
    </r>
    <r>
      <rPr>
        <sz val="10"/>
        <rFont val="Arial"/>
        <family val="2"/>
        <charset val="238"/>
      </rPr>
      <t xml:space="preserve"> z najmanj 35 % kakava</t>
    </r>
  </si>
  <si>
    <r>
      <rPr>
        <b/>
        <sz val="10"/>
        <color indexed="8"/>
        <rFont val="Arial"/>
        <family val="2"/>
        <charset val="238"/>
      </rPr>
      <t xml:space="preserve">MLEČNA ČOKOLADA </t>
    </r>
    <r>
      <rPr>
        <sz val="10"/>
        <color indexed="8"/>
        <rFont val="Arial"/>
        <family val="2"/>
        <charset val="238"/>
      </rPr>
      <t>z najmanj 30 % kakava, pakirano od min 200 g do 1 kg</t>
    </r>
  </si>
  <si>
    <r>
      <t>BELA ČOKOLADA</t>
    </r>
    <r>
      <rPr>
        <sz val="10"/>
        <color rgb="FF000000"/>
        <rFont val="Arial"/>
        <family val="2"/>
        <charset val="238"/>
      </rPr>
      <t>, pakirano od min 200 g do 1 kg</t>
    </r>
  </si>
  <si>
    <r>
      <t>ŠKROB koruzni jedilni</t>
    </r>
    <r>
      <rPr>
        <sz val="10"/>
        <color indexed="8"/>
        <rFont val="Arial"/>
        <family val="2"/>
        <charset val="238"/>
      </rPr>
      <t>, pakirano 1 kg</t>
    </r>
  </si>
  <si>
    <r>
      <t xml:space="preserve">EKOLOŠKO MLEKO </t>
    </r>
    <r>
      <rPr>
        <sz val="10"/>
        <color indexed="8"/>
        <rFont val="Arial"/>
        <family val="2"/>
        <charset val="238"/>
      </rPr>
      <t>polno, pasterizirano z najmanj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3,2 % mlečne maščobe, </t>
    </r>
    <r>
      <rPr>
        <b/>
        <sz val="10"/>
        <color rgb="FF000000"/>
        <rFont val="Arial"/>
        <family val="2"/>
        <charset val="238"/>
      </rPr>
      <t>pakirano od 3 l do 10 l</t>
    </r>
  </si>
  <si>
    <r>
      <t xml:space="preserve">EKOLOŠKO MLEKO </t>
    </r>
    <r>
      <rPr>
        <sz val="10"/>
        <color indexed="8"/>
        <rFont val="Arial"/>
        <family val="2"/>
        <charset val="238"/>
      </rPr>
      <t>polno, pasterizirano z najmanj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3,2 % mlečne maščobe, </t>
    </r>
    <r>
      <rPr>
        <b/>
        <sz val="10"/>
        <color rgb="FF000000"/>
        <rFont val="Arial"/>
        <family val="2"/>
        <charset val="238"/>
      </rPr>
      <t>pakirano 1 l</t>
    </r>
  </si>
  <si>
    <r>
      <t xml:space="preserve">EKOLOŠKI JOGURT </t>
    </r>
    <r>
      <rPr>
        <sz val="10"/>
        <color indexed="8"/>
        <rFont val="Arial"/>
        <family val="2"/>
        <charset val="238"/>
      </rPr>
      <t>iz pasteriziranega mleka, od 2,5 % do 3,6 % mlečne maščobe, brez konzervansov in drugih aditivov, pakirano v PS lonček 150 g</t>
    </r>
  </si>
  <si>
    <r>
      <t xml:space="preserve">EKOLOŠKO SUROVO MASLO </t>
    </r>
    <r>
      <rPr>
        <sz val="10"/>
        <color indexed="8"/>
        <rFont val="Arial"/>
        <family val="2"/>
        <charset val="238"/>
      </rPr>
      <t>iz pasterizirane smetane, z najmanj 82 % mlečne maščobe, 200 g</t>
    </r>
  </si>
  <si>
    <r>
      <rPr>
        <b/>
        <sz val="10"/>
        <color indexed="8"/>
        <rFont val="Arial"/>
        <family val="2"/>
        <charset val="238"/>
      </rPr>
      <t>EKOLOŠKI  PIRIN KRUH mešani rezan pakiran</t>
    </r>
    <r>
      <rPr>
        <sz val="10"/>
        <color indexed="8"/>
        <rFont val="Arial"/>
        <family val="2"/>
        <charset val="238"/>
      </rPr>
      <t>, brez sledi mleka, jajc in oreščkov, štruca 1 kg</t>
    </r>
  </si>
  <si>
    <r>
      <rPr>
        <b/>
        <sz val="10"/>
        <color indexed="8"/>
        <rFont val="Arial"/>
        <family val="2"/>
        <charset val="238"/>
      </rPr>
      <t>EKOLOŠKI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KRUH S SEMENI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rezan pakiran</t>
    </r>
    <r>
      <rPr>
        <sz val="10"/>
        <color indexed="8"/>
        <rFont val="Arial"/>
        <family val="2"/>
        <charset val="238"/>
      </rPr>
      <t>, brez sledi mleka, jajc in oreščkov, štruca 1 kg</t>
    </r>
  </si>
  <si>
    <r>
      <rPr>
        <b/>
        <sz val="10"/>
        <color indexed="8"/>
        <rFont val="Arial"/>
        <family val="2"/>
        <charset val="238"/>
      </rPr>
      <t>EKOLOŠKI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POLNOZRNATI KRUH rezan pakiran</t>
    </r>
    <r>
      <rPr>
        <sz val="10"/>
        <color indexed="8"/>
        <rFont val="Arial"/>
        <family val="2"/>
        <charset val="238"/>
      </rPr>
      <t>, brez sledi mleka, jajc in oreščkov, štruca 1 kg</t>
    </r>
  </si>
  <si>
    <r>
      <rPr>
        <b/>
        <sz val="10"/>
        <color indexed="8"/>
        <rFont val="Arial"/>
        <family val="2"/>
        <charset val="238"/>
      </rPr>
      <t>EKOLOŠKI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PŠENIČNI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KRUH z dodatkom korenja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rezan pakiran</t>
    </r>
    <r>
      <rPr>
        <sz val="10"/>
        <color indexed="8"/>
        <rFont val="Arial"/>
        <family val="2"/>
        <charset val="238"/>
      </rPr>
      <t>, brez sledi mleka, jajc in oreščkov, štruca 1 kg</t>
    </r>
  </si>
  <si>
    <r>
      <rPr>
        <b/>
        <sz val="10"/>
        <color indexed="8"/>
        <rFont val="Arial"/>
        <family val="2"/>
        <charset val="238"/>
      </rPr>
      <t>EKOLOŠKI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PŠENIČNI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KRUH z dodatkom rozin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rezan pakiran</t>
    </r>
    <r>
      <rPr>
        <sz val="10"/>
        <color indexed="8"/>
        <rFont val="Arial"/>
        <family val="2"/>
        <charset val="238"/>
      </rPr>
      <t>, brez sledi mleka, jajc in oreščkov, štruca 1 kg</t>
    </r>
  </si>
  <si>
    <r>
      <rPr>
        <b/>
        <sz val="10"/>
        <color indexed="8"/>
        <rFont val="Arial"/>
        <family val="2"/>
        <charset val="238"/>
      </rPr>
      <t>EKOLOŠKI OVSENI KRUH mešani rezan pakiran</t>
    </r>
    <r>
      <rPr>
        <sz val="10"/>
        <color indexed="8"/>
        <rFont val="Arial"/>
        <family val="2"/>
        <charset val="238"/>
      </rPr>
      <t xml:space="preserve">, brez sledi mleka, jajc in oreščkov, štruca 1 kg
</t>
    </r>
  </si>
  <si>
    <r>
      <t>MAJONEZA brez glutena, jajc in mleka</t>
    </r>
    <r>
      <rPr>
        <sz val="10"/>
        <color indexed="8"/>
        <rFont val="Arial"/>
        <family val="2"/>
        <charset val="238"/>
      </rPr>
      <t>, pakirano 145 g</t>
    </r>
  </si>
  <si>
    <r>
      <t>PROSENA KAŠA 500 g,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color indexed="8"/>
        <rFont val="Arial"/>
        <family val="2"/>
        <charset val="238"/>
      </rPr>
      <t>brez glutena-</t>
    </r>
    <r>
      <rPr>
        <sz val="10"/>
        <color indexed="8"/>
        <rFont val="Arial"/>
        <family val="2"/>
        <charset val="238"/>
      </rPr>
      <t xml:space="preserve">oznaka prečrtan klas </t>
    </r>
    <r>
      <rPr>
        <i/>
        <sz val="10"/>
        <color indexed="8"/>
        <rFont val="Arial"/>
        <family val="2"/>
        <charset val="238"/>
      </rPr>
      <t xml:space="preserve"> (Werz ali enakovredno)</t>
    </r>
  </si>
  <si>
    <r>
      <t>HRUSTLJAVI KRUHKI s koruzo 125 g</t>
    </r>
    <r>
      <rPr>
        <sz val="10"/>
        <color indexed="8"/>
        <rFont val="Arial"/>
        <family val="2"/>
        <charset val="238"/>
      </rPr>
      <t>, brez glutena, jajc, mleka in oreščkov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</si>
  <si>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rPr>
        <b/>
        <sz val="10"/>
        <color indexed="8"/>
        <rFont val="Arial"/>
        <family val="2"/>
        <charset val="238"/>
      </rPr>
      <t>PIŠČANČJE PRSI NAREZEK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rgb="FF000000"/>
        <rFont val="Arial"/>
        <family val="2"/>
        <charset val="238"/>
      </rPr>
      <t>pasterizirana mesnina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iz  pustega belega piščančjega mesa prsi (min. 75%), </t>
    </r>
    <r>
      <rPr>
        <b/>
        <sz val="10"/>
        <color indexed="8"/>
        <rFont val="Arial"/>
        <family val="2"/>
        <charset val="238"/>
      </rPr>
      <t xml:space="preserve">narezano na rezine
</t>
    </r>
  </si>
  <si>
    <r>
      <t xml:space="preserve">EKOLOŠKI KEFIR NAVADNI 150 g </t>
    </r>
    <r>
      <rPr>
        <sz val="10"/>
        <color indexed="8"/>
        <rFont val="Arial"/>
        <family val="2"/>
        <charset val="238"/>
      </rPr>
      <t>iz pasteriziranega, nehomogeniziranega ekološko pridelanega mleka, od 2,5 % do 3,5 % mlečne maščobe, fermentiran s kefirnimi zrni, polnjen v PS lonček</t>
    </r>
  </si>
  <si>
    <r>
      <t xml:space="preserve">EKOLOŠKI KEFIR SADNI 150 g </t>
    </r>
    <r>
      <rPr>
        <sz val="10"/>
        <color indexed="8"/>
        <rFont val="Arial"/>
        <family val="2"/>
        <charset val="238"/>
      </rPr>
      <t>iz pasteriziranega, nehomogeniziranega ekološko pridelanega mleka, od 2,5 % do 3,5 % mlečne maščobe, fermentiran s kefirnimi zrni z dodatkom sadja ali sadnega pripravka, brez umetnih sladil in barvil, polnjen v PS lonček</t>
    </r>
  </si>
  <si>
    <t>EKO KORENJE vseh sort, svežega videza; razred I., pakirano v čisti embalaži (zabojčki), ki varuje pred zunanjimi vplivi in preprečuje nastenek poškodb</t>
  </si>
  <si>
    <t>EKO PARADIŽNIK vseh sort, čist, zdrav, svež na izgled, brez poškodb; razred I., pakiran v čisti embalaži (zabojčki), ki varuje pred zunanjimi vplivi in preprečuje nastenek poškod</t>
  </si>
  <si>
    <t>EKO HRUŠKA vseh sort, razred I., pakirano v standardiziranih odprtih zabojčkih, porcijsko sadeži do 120 g/kom</t>
  </si>
  <si>
    <r>
      <rPr>
        <b/>
        <sz val="10"/>
        <color indexed="8"/>
        <rFont val="Arial"/>
        <family val="2"/>
        <charset val="238"/>
      </rPr>
      <t>KONZERVIRANA skuša na žaru v lastnem soku ali sončničnem/oljčnem olju</t>
    </r>
    <r>
      <rPr>
        <sz val="10"/>
        <color indexed="8"/>
        <rFont val="Arial"/>
        <family val="2"/>
        <charset val="238"/>
      </rPr>
      <t>, konzervansi niso dovoljeni; v hermetično zaprti embalaži, pakirano 1 kg</t>
    </r>
  </si>
  <si>
    <r>
      <rPr>
        <b/>
        <sz val="10"/>
        <color indexed="8"/>
        <rFont val="Arial"/>
        <family val="2"/>
        <charset val="238"/>
      </rPr>
      <t xml:space="preserve">KOSMIČI IZ ŽITARIC IN ČOKOLADE pakirano do 2000 g 
</t>
    </r>
    <r>
      <rPr>
        <sz val="10"/>
        <color indexed="8"/>
        <rFont val="Arial"/>
        <family val="2"/>
        <charset val="238"/>
      </rPr>
      <t>(Čokolino ali enakovredno)</t>
    </r>
  </si>
  <si>
    <r>
      <t xml:space="preserve">Sklop 1: </t>
    </r>
    <r>
      <rPr>
        <b/>
        <sz val="14"/>
        <rFont val="Arial"/>
        <family val="2"/>
        <charset val="238"/>
      </rPr>
      <t>SVEŽE GOVEJE, SVINJSKO IN TELEČJE MESO IN MESNI IZDELKI</t>
    </r>
  </si>
  <si>
    <r>
      <rPr>
        <b/>
        <sz val="10"/>
        <rFont val="Arial"/>
        <family val="2"/>
        <charset val="238"/>
      </rPr>
      <t xml:space="preserve">POSEBNA PIŠČANČJA SALAMA rezana na rezine </t>
    </r>
    <r>
      <rPr>
        <sz val="10"/>
        <rFont val="Arial"/>
        <family val="2"/>
        <charset val="238"/>
      </rPr>
      <t>- obarjena pasterizirana salama iz piščančjega mesa v ovoju</t>
    </r>
  </si>
  <si>
    <t>Perutninska pleskavica, izdelek iz fino mletega perutninskega mesa in začimb, brez ojačevalcev okusa, umetnih barvil in fosfatov, do 120g</t>
  </si>
  <si>
    <r>
      <rPr>
        <b/>
        <sz val="10"/>
        <rFont val="Arial"/>
        <family val="2"/>
        <charset val="238"/>
      </rPr>
      <t>PURANJA ŠUNKA</t>
    </r>
    <r>
      <rPr>
        <sz val="10"/>
        <rFont val="Arial"/>
        <family val="2"/>
        <charset val="238"/>
      </rPr>
      <t xml:space="preserve">, pasterizirana mesnina iz puranjega mesa prsi in beder (min 70%), </t>
    </r>
  </si>
  <si>
    <r>
      <rPr>
        <b/>
        <sz val="10"/>
        <rFont val="Arial"/>
        <family val="2"/>
        <charset val="238"/>
      </rPr>
      <t xml:space="preserve">POSEBNA PIŠČANČJA SALAMA </t>
    </r>
    <r>
      <rPr>
        <sz val="10"/>
        <rFont val="Arial"/>
        <family val="2"/>
        <charset val="238"/>
      </rPr>
      <t>- obarjena pasterizirana salama iz piščančjega mesa v ovoju</t>
    </r>
  </si>
  <si>
    <r>
      <rPr>
        <b/>
        <sz val="10"/>
        <color rgb="FF000000"/>
        <rFont val="Arial"/>
        <family val="2"/>
        <charset val="238"/>
      </rPr>
      <t>HRENOVKA TELEČJA</t>
    </r>
    <r>
      <rPr>
        <sz val="10"/>
        <color indexed="8"/>
        <rFont val="Arial"/>
        <family val="2"/>
        <charset val="238"/>
      </rPr>
      <t>; sveže obarjena v naravnem ovoju; do 30% maščob; brez beljakovin nemesnega izvora in škroba; par 100 -150 gr.</t>
    </r>
  </si>
  <si>
    <r>
      <rPr>
        <b/>
        <sz val="10"/>
        <color rgb="FF000000"/>
        <rFont val="Arial"/>
        <family val="2"/>
        <charset val="238"/>
      </rPr>
      <t>HRENOVKA GOVEJA</t>
    </r>
    <r>
      <rPr>
        <sz val="10"/>
        <color indexed="8"/>
        <rFont val="Arial"/>
        <family val="2"/>
        <charset val="238"/>
      </rPr>
      <t>; sveže obarjena v naravnem ovoju; do 30% maščob; brez beljakovin nemesnega izvora in škroba; par 100 -150 gr.</t>
    </r>
  </si>
  <si>
    <r>
      <t xml:space="preserve">PEČENA ŠUNKA rezana na rezine - </t>
    </r>
    <r>
      <rPr>
        <sz val="10"/>
        <color rgb="FF000000"/>
        <rFont val="Arial"/>
        <family val="2"/>
        <charset val="238"/>
      </rPr>
      <t>pasteriziran, pečen izdelek iz celih kosov svinjskega mesa ali razrezanega svinjskega mesa brez mesnega testa</t>
    </r>
  </si>
  <si>
    <r>
      <rPr>
        <b/>
        <sz val="10"/>
        <color rgb="FF000000"/>
        <rFont val="Arial"/>
        <family val="2"/>
        <charset val="238"/>
      </rPr>
      <t>SVINJSKA ŠUNKA</t>
    </r>
    <r>
      <rPr>
        <sz val="10"/>
        <color indexed="8"/>
        <rFont val="Arial"/>
        <family val="2"/>
        <charset val="238"/>
      </rPr>
      <t xml:space="preserve"> - prekajeno po toplem ali vročem postopku svinjsko meso; dodani aditivi, ki so dovoljeni s pravilnikom; značilne senzorične lastnosti za prekajeno meso, sočnost, mehkoba; enakomerna rdeča barva, brez diskoloracij; vsebnost vode v mesu brez mastnine je lahko največ 75 %; vsebnost natrijevega klorida v izdelku naj ne presega 2,5%, rezana na rezine</t>
    </r>
  </si>
  <si>
    <r>
      <t xml:space="preserve">PARIŠKA SALAMA rezana na rezine - </t>
    </r>
    <r>
      <rPr>
        <sz val="10"/>
        <color rgb="FF000000"/>
        <rFont val="Arial"/>
        <family val="2"/>
        <charset val="238"/>
      </rPr>
      <t>obarjena pasterizirana klobasa iz svinjskega mesa</t>
    </r>
  </si>
  <si>
    <r>
      <t xml:space="preserve">SUHA SALAMA rezana na rezine, </t>
    </r>
    <r>
      <rPr>
        <sz val="10"/>
        <color rgb="FF000000"/>
        <rFont val="Arial"/>
        <family val="2"/>
        <charset val="238"/>
      </rPr>
      <t>trajna sušena salama iz govejega mesa in maščobnih kosov</t>
    </r>
  </si>
  <si>
    <t>Domača suha klobasa, trajna sušena klobasa iz govejega in svinjskega mesa in maščobnih kosov</t>
  </si>
  <si>
    <r>
      <rPr>
        <b/>
        <sz val="10"/>
        <color indexed="8"/>
        <rFont val="Arial"/>
        <family val="2"/>
        <charset val="238"/>
      </rPr>
      <t>KUHAN PRŠUT</t>
    </r>
    <r>
      <rPr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, poltrajen izdelek iz svinjskega mesa, extra kakovostni razred</t>
    </r>
  </si>
  <si>
    <r>
      <rPr>
        <b/>
        <sz val="10"/>
        <color indexed="8"/>
        <rFont val="Arial"/>
        <family val="2"/>
        <charset val="238"/>
      </rPr>
      <t>PRŠUT</t>
    </r>
    <r>
      <rPr>
        <sz val="10"/>
        <color indexed="8"/>
        <rFont val="Arial"/>
        <family val="2"/>
        <charset val="238"/>
      </rPr>
      <t>, sušeno meso, značilnega izgleda in vonja</t>
    </r>
  </si>
  <si>
    <r>
      <rPr>
        <b/>
        <sz val="10"/>
        <color indexed="8"/>
        <rFont val="Arial"/>
        <family val="2"/>
        <charset val="238"/>
      </rPr>
      <t xml:space="preserve">BUDJOLA </t>
    </r>
    <r>
      <rPr>
        <sz val="10"/>
        <color indexed="8"/>
        <rFont val="Arial"/>
        <family val="2"/>
        <charset val="238"/>
      </rPr>
      <t>, izdelek značilnega izgleda in vonja</t>
    </r>
  </si>
  <si>
    <r>
      <t xml:space="preserve">PREŠANA ŠUNKA PUSTA , </t>
    </r>
    <r>
      <rPr>
        <sz val="10"/>
        <color indexed="8"/>
        <rFont val="Arial"/>
        <family val="2"/>
        <charset val="238"/>
      </rPr>
      <t>pasteriziran izdelek iz celih kosov svinjskega mesa ali razrezanega svinjskega mesa brez mesnega testa, ekstra kakovostni razred</t>
    </r>
  </si>
  <si>
    <r>
      <t xml:space="preserve">PEČENA ŠUNKA  </t>
    </r>
    <r>
      <rPr>
        <sz val="10"/>
        <color rgb="FF000000"/>
        <rFont val="Arial"/>
        <family val="2"/>
        <charset val="238"/>
      </rPr>
      <t>pasteriziran, pečen izdelek iz celih kosov svinjskega mesa ali razrezanega svinjskega mesa brez mesnega testa</t>
    </r>
  </si>
  <si>
    <r>
      <t xml:space="preserve">ŠUNKARICA, </t>
    </r>
    <r>
      <rPr>
        <sz val="10"/>
        <color indexed="8"/>
        <rFont val="Arial"/>
        <family val="2"/>
        <charset val="238"/>
      </rPr>
      <t>poltrajna pasterizirana grobo mleta klobasa iz kakovostnih kosov svinjskega mesa, z vidnimi kosi slanine</t>
    </r>
  </si>
  <si>
    <r>
      <rPr>
        <b/>
        <sz val="10"/>
        <color indexed="8"/>
        <rFont val="Arial"/>
        <family val="2"/>
        <charset val="238"/>
      </rPr>
      <t xml:space="preserve">PIŠČANČJE PRSI  , </t>
    </r>
    <r>
      <rPr>
        <sz val="10"/>
        <color rgb="FF000000"/>
        <rFont val="Arial"/>
        <family val="2"/>
        <charset val="238"/>
      </rPr>
      <t>pasterizirana mesnina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iz  pustega belega piščančjega mesa prsi (min. 75%), </t>
    </r>
    <r>
      <rPr>
        <b/>
        <sz val="10"/>
        <color indexed="8"/>
        <rFont val="Arial"/>
        <family val="2"/>
        <charset val="238"/>
      </rPr>
      <t xml:space="preserve">
</t>
    </r>
  </si>
  <si>
    <r>
      <t xml:space="preserve">KISLA SMETANA 900 g </t>
    </r>
    <r>
      <rPr>
        <sz val="10"/>
        <color indexed="8"/>
        <rFont val="Arial"/>
        <family val="2"/>
        <charset val="238"/>
      </rPr>
      <t>izdelana s fermentiranjem pastrizirane homogenizirane smetane, z 18 % do 35 % mlečne maščobe, polnjena v PS lonček</t>
    </r>
  </si>
  <si>
    <r>
      <t>JOGURT PROBIOTIČNI NAVADNI</t>
    </r>
    <r>
      <rPr>
        <sz val="10"/>
        <color indexed="8"/>
        <rFont val="Arial"/>
        <family val="2"/>
        <charset val="238"/>
      </rPr>
      <t xml:space="preserve"> 250 </t>
    </r>
    <r>
      <rPr>
        <b/>
        <sz val="10"/>
        <color indexed="8"/>
        <rFont val="Arial"/>
        <family val="2"/>
        <charset val="238"/>
      </rPr>
      <t>g</t>
    </r>
    <r>
      <rPr>
        <sz val="10"/>
        <color indexed="8"/>
        <rFont val="Arial"/>
        <family val="2"/>
        <charset val="238"/>
      </rPr>
      <t xml:space="preserve">, od 1,3 % do 1,6 % mlečne maščobe, fermentiran z mlečnokislinskimi mikroorganizmi, polnjen v PS lonček </t>
    </r>
  </si>
  <si>
    <r>
      <rPr>
        <b/>
        <sz val="10"/>
        <color indexed="8"/>
        <rFont val="Arial"/>
        <family val="2"/>
        <charset val="238"/>
      </rPr>
      <t>JOGURT PROBIOTIČNI SADNI 250 g (različni okusi)</t>
    </r>
    <r>
      <rPr>
        <sz val="10"/>
        <color indexed="8"/>
        <rFont val="Arial"/>
        <family val="2"/>
        <charset val="238"/>
      </rPr>
      <t>, od 1,3 % do 1,6 % mlečne maščobe, min. 13 % sadnega deleža, brez umetnih sladil, fermentiran z mlečnokislinskimi mikroorganizmi, polnjen v PS lonček</t>
    </r>
  </si>
  <si>
    <t>SIRNI NAMAZ S TUNO 140 g, narejeno iz smetane in masla z dodatkom TUNE, pakirano PS lonček</t>
  </si>
  <si>
    <t>SIRNI NAMAZ S PRŠUTOM 140 g, narejeno iz smetane in masla z dodatkom PRŠUTA, pakirano PS lonček</t>
  </si>
  <si>
    <t>KOS</t>
  </si>
  <si>
    <t>SLANIK bel, 80 g</t>
  </si>
  <si>
    <t>CIABATTA, bela, 100 g</t>
  </si>
  <si>
    <t>LEPINJA, bela, 100 g</t>
  </si>
  <si>
    <t>SVEŽA PRESTA, bela, 40 g</t>
  </si>
  <si>
    <r>
      <t xml:space="preserve">SENDVIČ S ŠUNKO IN SIROM, </t>
    </r>
    <r>
      <rPr>
        <sz val="10"/>
        <color rgb="FF000000"/>
        <rFont val="Arial"/>
        <family val="2"/>
        <charset val="238"/>
      </rPr>
      <t>pakiran, 100 g</t>
    </r>
  </si>
  <si>
    <r>
      <t xml:space="preserve">SENDVIČ S ŠUNKO IN SIROM, </t>
    </r>
    <r>
      <rPr>
        <sz val="10"/>
        <color rgb="FF000000"/>
        <rFont val="Arial"/>
        <family val="2"/>
        <charset val="238"/>
      </rPr>
      <t>pakiran, 150 g</t>
    </r>
  </si>
  <si>
    <r>
      <t xml:space="preserve">SENDVIČ S PIŠČANČJO SALAMO IN SIROM, </t>
    </r>
    <r>
      <rPr>
        <sz val="10"/>
        <color rgb="FF000000"/>
        <rFont val="Arial"/>
        <family val="2"/>
        <charset val="238"/>
      </rPr>
      <t>pakiran, 100 g</t>
    </r>
  </si>
  <si>
    <r>
      <t xml:space="preserve">SENDVIČ S PIŠČANČJO SALAMO IN SIROM, </t>
    </r>
    <r>
      <rPr>
        <sz val="10"/>
        <color rgb="FF000000"/>
        <rFont val="Arial"/>
        <family val="2"/>
        <charset val="238"/>
      </rPr>
      <t>pakiran, 150 g</t>
    </r>
  </si>
  <si>
    <t>ŠTRUČKA makova 100 g</t>
  </si>
  <si>
    <t>ŠTRUČKA mlečna 80 g</t>
  </si>
  <si>
    <t>ŠTRUČKA mlečna 100 g</t>
  </si>
  <si>
    <t>ŠTRUČKA PLETENA s sezamom 100 g</t>
  </si>
  <si>
    <t>ŠTRUČKA PLETENA z makom 100 g</t>
  </si>
  <si>
    <r>
      <t>ŠTRUČKA s semeni 100 g</t>
    </r>
    <r>
      <rPr>
        <sz val="10"/>
        <color rgb="FF000000"/>
        <rFont val="Arial"/>
        <family val="2"/>
        <charset val="238"/>
      </rPr>
      <t>, vzdolžno prerezana</t>
    </r>
  </si>
  <si>
    <r>
      <t>BOMEBETA s sezamom bela 100 g</t>
    </r>
    <r>
      <rPr>
        <sz val="10"/>
        <color rgb="FF000000"/>
        <rFont val="Arial"/>
        <family val="2"/>
        <charset val="238"/>
      </rPr>
      <t>, vzdolžno prerezana</t>
    </r>
  </si>
  <si>
    <r>
      <t>BOMBETA  polnozrnata 100 g</t>
    </r>
    <r>
      <rPr>
        <sz val="10"/>
        <color rgb="FF000000"/>
        <rFont val="Arial"/>
        <family val="2"/>
        <charset val="238"/>
      </rPr>
      <t>, vzdolžno prerezana</t>
    </r>
  </si>
  <si>
    <r>
      <t>KAJZERICA bela 80 g</t>
    </r>
    <r>
      <rPr>
        <sz val="10"/>
        <color rgb="FF000000"/>
        <rFont val="Arial"/>
        <family val="2"/>
        <charset val="238"/>
      </rPr>
      <t>, vzdolžno prerezana</t>
    </r>
  </si>
  <si>
    <r>
      <t>ŽEMLJA  s semeni 80 g</t>
    </r>
    <r>
      <rPr>
        <sz val="10"/>
        <color rgb="FF000000"/>
        <rFont val="Arial"/>
        <family val="2"/>
        <charset val="238"/>
      </rPr>
      <t>, vzdolžno prerezana</t>
    </r>
  </si>
  <si>
    <r>
      <t>ŽEMLJA  s semeni 100 g</t>
    </r>
    <r>
      <rPr>
        <sz val="10"/>
        <color rgb="FF000000"/>
        <rFont val="Arial"/>
        <family val="2"/>
        <charset val="238"/>
      </rPr>
      <t>, vzdolžno prerezana</t>
    </r>
  </si>
  <si>
    <r>
      <t>KAJZERICA bela 100 g</t>
    </r>
    <r>
      <rPr>
        <sz val="10"/>
        <color rgb="FF000000"/>
        <rFont val="Arial"/>
        <family val="2"/>
        <charset val="238"/>
      </rPr>
      <t>, vzdolžno prerezana</t>
    </r>
  </si>
  <si>
    <r>
      <t>ŽEMLJA  ČRNA 100 g</t>
    </r>
    <r>
      <rPr>
        <sz val="10"/>
        <color rgb="FF000000"/>
        <rFont val="Arial"/>
        <family val="2"/>
        <charset val="238"/>
      </rPr>
      <t>, vzdolžno prerezana</t>
    </r>
  </si>
  <si>
    <r>
      <t>ŽEMLJA ČRNA 80 g</t>
    </r>
    <r>
      <rPr>
        <sz val="10"/>
        <color rgb="FF000000"/>
        <rFont val="Arial"/>
        <family val="2"/>
        <charset val="238"/>
      </rPr>
      <t>, vzdolžno prerezana</t>
    </r>
  </si>
  <si>
    <t>PIRINA BOMBETA 80 G, vzdolžno prerezana</t>
  </si>
  <si>
    <t>PIRINA BOMBETA 100 G, vzdolžno prerezana</t>
  </si>
  <si>
    <t>TOAST KRUH, 500 g</t>
  </si>
  <si>
    <t xml:space="preserve">POTICA OREHOVA </t>
  </si>
  <si>
    <t xml:space="preserve">POTICA MAKOVA </t>
  </si>
  <si>
    <t xml:space="preserve">POTICA PEHTRANOVA </t>
  </si>
  <si>
    <t>BUREK KROMPIRJEV 220 G</t>
  </si>
  <si>
    <t>ROGLJIČ/ŠTRUČKA iz listnatega testa - pšenična bela moka 100g</t>
  </si>
  <si>
    <r>
      <rPr>
        <b/>
        <sz val="10"/>
        <color indexed="8"/>
        <rFont val="Arial"/>
        <family val="2"/>
        <charset val="238"/>
      </rPr>
      <t>SKUTINA BLAZINICA/ ŽEPEK 100 g</t>
    </r>
    <r>
      <rPr>
        <sz val="10"/>
        <color indexed="8"/>
        <rFont val="Arial"/>
        <family val="2"/>
        <charset val="238"/>
      </rPr>
      <t>, narejene iz listnatega testa z nadevom iz skute</t>
    </r>
  </si>
  <si>
    <r>
      <t>ŽEPEK/BLAZINICA z orehovim nadevom nadevom 100 g</t>
    </r>
    <r>
      <rPr>
        <sz val="10"/>
        <color indexed="8"/>
        <rFont val="Arial"/>
        <family val="2"/>
        <charset val="238"/>
      </rPr>
      <t>, narejen iz listnatega kvašenega testa</t>
    </r>
  </si>
  <si>
    <r>
      <t>ŽEPEK/BLAZINICA / REŠETKO jabolčna  120 g</t>
    </r>
    <r>
      <rPr>
        <sz val="10"/>
        <color indexed="8"/>
        <rFont val="Arial"/>
        <family val="2"/>
        <charset val="238"/>
      </rPr>
      <t>, narejena iz listnatega kvašenega testa z nadevom iz jabolk</t>
    </r>
  </si>
  <si>
    <t>OSJE GNEZDO - orehi, 120 g</t>
  </si>
  <si>
    <t>FRANCOSKI ROGLJIČ z mareličnim nadevom 90 g</t>
  </si>
  <si>
    <t>FRANCOSKI ROGLJIČ temni z mareličnim nadevom 90 g</t>
  </si>
  <si>
    <t>FRANCOSKI ROGLJIČ S ČOKOLADNO LEŠNIKOVIM NADEVOM, 90 g</t>
  </si>
  <si>
    <t>FRANCOSKI ROGLJIČ brez mleka in jajc, 50g</t>
  </si>
  <si>
    <t>120 g</t>
  </si>
  <si>
    <r>
      <t>ŽEPEK / BLAZINICA  120 g</t>
    </r>
    <r>
      <rPr>
        <sz val="10"/>
        <color indexed="8"/>
        <rFont val="Arial"/>
        <family val="2"/>
        <charset val="238"/>
      </rPr>
      <t>, narejena iz listnatega kvašenega testa s čokoladno lešnikovim nadevom</t>
    </r>
  </si>
  <si>
    <t>ZAVITEK jabolčni iz listnatega testa 160 g</t>
  </si>
  <si>
    <t>ZAVITEK jabolčni iz vlečenega testa 160 g</t>
  </si>
  <si>
    <t>ZAVITEK jabolčni iz polnozrnatega vlečenega testa160 g</t>
  </si>
  <si>
    <t>ZAVITEK skutni iz vlečenega testa  160 g</t>
  </si>
  <si>
    <t>ZAVITEK skutni iz listnatega testa  160 g</t>
  </si>
  <si>
    <r>
      <rPr>
        <b/>
        <sz val="10"/>
        <color indexed="8"/>
        <rFont val="Arial"/>
        <family val="2"/>
        <charset val="238"/>
      </rPr>
      <t xml:space="preserve">BUHTELJ </t>
    </r>
    <r>
      <rPr>
        <sz val="10"/>
        <color rgb="FF000000"/>
        <rFont val="Arial"/>
        <family val="2"/>
        <charset val="238"/>
      </rPr>
      <t>z marmelado</t>
    </r>
    <r>
      <rPr>
        <b/>
        <sz val="10"/>
        <color indexed="8"/>
        <rFont val="Arial"/>
        <family val="2"/>
        <charset val="238"/>
      </rPr>
      <t xml:space="preserve"> 100g</t>
    </r>
  </si>
  <si>
    <r>
      <rPr>
        <b/>
        <sz val="10"/>
        <color indexed="8"/>
        <rFont val="Arial"/>
        <family val="2"/>
        <charset val="238"/>
      </rPr>
      <t xml:space="preserve">BUHTELJ </t>
    </r>
    <r>
      <rPr>
        <sz val="10"/>
        <color rgb="FF000000"/>
        <rFont val="Arial"/>
        <family val="2"/>
        <charset val="238"/>
      </rPr>
      <t>z marmelado</t>
    </r>
    <r>
      <rPr>
        <b/>
        <sz val="10"/>
        <color indexed="8"/>
        <rFont val="Arial"/>
        <family val="2"/>
        <charset val="238"/>
      </rPr>
      <t xml:space="preserve"> 130g</t>
    </r>
  </si>
  <si>
    <t>SVEŽE VLEČENO TESTO, 500 g</t>
  </si>
  <si>
    <r>
      <rPr>
        <b/>
        <sz val="10"/>
        <color indexed="8"/>
        <rFont val="Arial"/>
        <family val="2"/>
        <charset val="238"/>
      </rPr>
      <t>MOKA pirina polnozrnata</t>
    </r>
    <r>
      <rPr>
        <sz val="10"/>
        <color indexed="8"/>
        <rFont val="Arial"/>
        <family val="2"/>
        <charset val="238"/>
      </rPr>
      <t>, pakirano po 1 kg, transportno pakiranje 1 kg</t>
    </r>
  </si>
  <si>
    <r>
      <rPr>
        <b/>
        <sz val="10"/>
        <color indexed="8"/>
        <rFont val="Arial"/>
        <family val="2"/>
        <charset val="238"/>
      </rPr>
      <t>MOKA pšenična polnozrnata</t>
    </r>
    <r>
      <rPr>
        <sz val="10"/>
        <color indexed="8"/>
        <rFont val="Arial"/>
        <family val="2"/>
        <charset val="238"/>
      </rPr>
      <t>, pakirano po 1 kg, transportno pakiranje 1 kg</t>
    </r>
  </si>
  <si>
    <t>EKO KUMARE, vseh sort, nepoškodovane, zdrave, čiste, svežega videza,  razred I., pakirane v čisti embalaži, ki varuje pred zunanjimi vplivi in preprečuje nastanek poškodb</t>
  </si>
  <si>
    <t>EKO JABOLKA vseh sort; razred I., pakirano v čisti embalaži (zabojčki), ki varuje pred zunanjimi vplivi in preprečuje nastenek poškodb</t>
  </si>
  <si>
    <r>
      <t>LISTNATO TESTO</t>
    </r>
    <r>
      <rPr>
        <sz val="10"/>
        <color indexed="8"/>
        <rFont val="Arial"/>
        <family val="2"/>
        <charset val="238"/>
      </rPr>
      <t>, pakirano 500 g</t>
    </r>
  </si>
  <si>
    <t>PICA MARGERITA brez glutena</t>
  </si>
  <si>
    <t>SADNI KRUH, 500 G</t>
  </si>
  <si>
    <t>MINI ROGLJIČKI Z MARMELADO, pakirano 1 kg</t>
  </si>
  <si>
    <t>MINI ROGLJIČKI s čokoladno lešnikovim namazom, pakirano 1 kg</t>
  </si>
  <si>
    <t>DVOBARVNI MINI ROGLJIČKI, pakirano 1 kg</t>
  </si>
  <si>
    <t>MINI ŽEPKI Z mareličnim nadevom, pakirano 1 kg</t>
  </si>
  <si>
    <t>MINI ŽEPKI s čokoladfno lešnikovim nadevom, pakirano 1 kg</t>
  </si>
  <si>
    <t>ROGLJIČKI Z MARELIČNIM NADEVOM, PAKIRANO 900G</t>
  </si>
  <si>
    <t>ROGLJIČKI S čokoladno lešnikovim nadevom, PAKIRANO 900G</t>
  </si>
  <si>
    <t>NAVIHANCI S čokoladno lešnikovim nadevom, PAKIRANO 1 KG</t>
  </si>
  <si>
    <t>NAVIHANCI Z MARELIČNIM NADEVOM, PAKIRANO 1KG</t>
  </si>
  <si>
    <t>MINI MASLENI ROGLJIČKI, pakirano 1 kg</t>
  </si>
  <si>
    <r>
      <rPr>
        <b/>
        <sz val="10"/>
        <color indexed="8"/>
        <rFont val="Arial"/>
        <family val="2"/>
        <charset val="238"/>
      </rPr>
      <t>KORUZA SLADKA v zrnju</t>
    </r>
    <r>
      <rPr>
        <sz val="10"/>
        <color indexed="8"/>
        <rFont val="Arial"/>
        <family val="2"/>
        <charset val="238"/>
      </rPr>
      <t>, zdrava in nepoškodovana zrna v slanem nalivu, brez konzervansov, kuhana pasterizirana vrtnina, v hermetično zaprti embalaži, pakirano 2400 g</t>
    </r>
  </si>
  <si>
    <r>
      <rPr>
        <b/>
        <sz val="10"/>
        <color indexed="8"/>
        <rFont val="Arial"/>
        <family val="2"/>
        <charset val="238"/>
      </rPr>
      <t xml:space="preserve">KETCHUP nepekoč </t>
    </r>
    <r>
      <rPr>
        <sz val="10"/>
        <color indexed="8"/>
        <rFont val="Arial"/>
        <family val="2"/>
        <charset val="238"/>
      </rPr>
      <t>pasteriziran izdelek iz paradižnika, v hermetično zaprti embalaži, pakirano 450 kg</t>
    </r>
  </si>
  <si>
    <r>
      <rPr>
        <b/>
        <sz val="10"/>
        <color indexed="8"/>
        <rFont val="Arial"/>
        <family val="2"/>
        <charset val="238"/>
      </rPr>
      <t>GORČICA</t>
    </r>
    <r>
      <rPr>
        <sz val="10"/>
        <color indexed="8"/>
        <rFont val="Arial"/>
        <family val="2"/>
        <charset val="238"/>
      </rPr>
      <t xml:space="preserve"> nepekoča, v hermetično zaprti embalaži, pakirano 20g</t>
    </r>
  </si>
  <si>
    <r>
      <rPr>
        <b/>
        <sz val="10"/>
        <color indexed="8"/>
        <rFont val="Arial"/>
        <family val="2"/>
        <charset val="238"/>
      </rPr>
      <t>AJVAR nepekoč</t>
    </r>
    <r>
      <rPr>
        <sz val="10"/>
        <color indexed="8"/>
        <rFont val="Arial"/>
        <family val="2"/>
        <charset val="238"/>
      </rPr>
      <t>, v hermetično zaprti embalaži, pakirano 4200 g</t>
    </r>
  </si>
  <si>
    <r>
      <rPr>
        <b/>
        <sz val="10"/>
        <color indexed="8"/>
        <rFont val="Arial"/>
        <family val="2"/>
        <charset val="238"/>
      </rPr>
      <t>HREN</t>
    </r>
    <r>
      <rPr>
        <sz val="10"/>
        <color indexed="8"/>
        <rFont val="Arial"/>
        <family val="2"/>
        <charset val="238"/>
      </rPr>
      <t>, v hermetično zaprti embalaži, pakirano 1 kg</t>
    </r>
  </si>
  <si>
    <r>
      <rPr>
        <b/>
        <sz val="10"/>
        <color indexed="8"/>
        <rFont val="Arial"/>
        <family val="2"/>
        <charset val="238"/>
      </rPr>
      <t>KOMPOT MARELICA manj sladek</t>
    </r>
    <r>
      <rPr>
        <sz val="10"/>
        <color indexed="8"/>
        <rFont val="Arial"/>
        <family val="2"/>
        <charset val="238"/>
      </rPr>
      <t>, rezine ali polovice; odcejene mase sadja mora biti več kot 50 % - neto masa ploda mora biti deklarirana, ne sme vsebovati tujih primesi in konzervansov, kompot naj bo pasteriziran ali steriliziran v hermetično zaprti embalaži 900g</t>
    </r>
  </si>
  <si>
    <r>
      <rPr>
        <b/>
        <sz val="10"/>
        <color indexed="8"/>
        <rFont val="Arial"/>
        <family val="2"/>
        <charset val="238"/>
      </rPr>
      <t>KOMPOT BRESKEV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indexed="8"/>
        <rFont val="Arial"/>
        <family val="2"/>
        <charset val="238"/>
      </rPr>
      <t>manj sladek</t>
    </r>
    <r>
      <rPr>
        <sz val="10"/>
        <color indexed="8"/>
        <rFont val="Arial"/>
        <family val="2"/>
        <charset val="238"/>
      </rPr>
      <t xml:space="preserve"> rezine ali polovice; odcejene mase sadja mora biti več kot 50 % - neto masa ploda mora biti deklarirana, ne sme vsebovati tujih primesi in konzervansov, kompot naj bo pasteriziran ali steriliziran v hermetično zaprti embalaži 900g</t>
    </r>
  </si>
  <si>
    <r>
      <rPr>
        <b/>
        <sz val="10"/>
        <color indexed="8"/>
        <rFont val="Arial"/>
        <family val="2"/>
        <charset val="238"/>
      </rPr>
      <t>KOMPOT ANANAS</t>
    </r>
    <r>
      <rPr>
        <sz val="10"/>
        <color indexed="8"/>
        <rFont val="Arial"/>
        <family val="2"/>
        <charset val="238"/>
      </rPr>
      <t>, rezine ali kolobarji; odcejene mase sadja mora biti več kot 50 % - neto masa ploda mora biti deklarirana, ne sme vsebovati tujih primesi in konzervansov, kompot naj bo pasteriziran ali steriliziran v hermetično zaprti embalaži 900g</t>
    </r>
  </si>
  <si>
    <r>
      <rPr>
        <b/>
        <sz val="10"/>
        <color indexed="8"/>
        <rFont val="Arial"/>
        <family val="2"/>
        <charset val="238"/>
      </rPr>
      <t>KOMPOT JAGODAmanj sladek</t>
    </r>
    <r>
      <rPr>
        <sz val="10"/>
        <color indexed="8"/>
        <rFont val="Arial"/>
        <family val="2"/>
        <charset val="238"/>
      </rPr>
      <t>, rezine ali polovice; odcejene mase sadja mora biti več kot 50 % - neto masa ploda mora biti deklarirana, ne sme vsebovati tujih primesi in konzervansov, kompot naj bo pasteriziran ali steriliziran v hermetično zaprti embalaži 900g</t>
    </r>
  </si>
  <si>
    <t>KG</t>
  </si>
  <si>
    <r>
      <t xml:space="preserve">EKOLOŠKI JOGURT SADNI </t>
    </r>
    <r>
      <rPr>
        <sz val="10"/>
        <color indexed="8"/>
        <rFont val="Arial"/>
        <family val="2"/>
        <charset val="238"/>
      </rPr>
      <t>iz pasteriziranega mleka, od 2,5 % do 3,6 % mlečne maščobe, brez konzervansov in umetnih barvil, pakirano od 3 do 1O L</t>
    </r>
  </si>
  <si>
    <r>
      <t xml:space="preserve">EKOLOŠKI JOGURT </t>
    </r>
    <r>
      <rPr>
        <sz val="10"/>
        <color indexed="8"/>
        <rFont val="Arial"/>
        <family val="2"/>
        <charset val="238"/>
      </rPr>
      <t>iz pasteriziranega mleka, od 2,5 % do 3,6 % mlečne maščobe, brez konzervansov in drugih aditivov, pakirano od 3 do 10 l</t>
    </r>
  </si>
  <si>
    <t>EKOLOŠKI POLBELI PŠENIČNI KRUH, rezan pakiran, brez sledi jajc, mleka in oreščkov, 1kg</t>
  </si>
  <si>
    <t>EKOLOŠKI ČRNI PŠENIČNI KRUH, rezan pakiran, brez sledi jajc, mleka in oreščkov, 1kg</t>
  </si>
  <si>
    <t>EKOLOŠKI AJDOV MEŠANI  KRUH Z DODATKOM OREHOV, rezan pakiran, brez sledi jajc, mleka, 1kg</t>
  </si>
  <si>
    <r>
      <rPr>
        <b/>
        <sz val="10"/>
        <color indexed="8"/>
        <rFont val="Arial"/>
        <family val="2"/>
        <charset val="238"/>
      </rPr>
      <t>EKOLOŠKI  KORUZNI KRUH mešani rezan pakiran</t>
    </r>
    <r>
      <rPr>
        <sz val="10"/>
        <color indexed="8"/>
        <rFont val="Arial"/>
        <family val="2"/>
        <charset val="238"/>
      </rPr>
      <t>, brez sledi mleka, jajc in oreščkov, štruca 1 kg</t>
    </r>
  </si>
  <si>
    <t>EKOLOŠKI JEČMENOV MEŠANI KRUH, rezan pakiran, brez sledi jajc, mleka in oreščkov, 1kg</t>
  </si>
  <si>
    <t>EKOLOŠKO KORENČKOVO MEŠANO PEKOVSKO PECIVO, 80g</t>
  </si>
  <si>
    <r>
      <rPr>
        <b/>
        <sz val="10"/>
        <rFont val="Arial"/>
        <family val="2"/>
        <charset val="238"/>
      </rPr>
      <t>EKOLOŠKO KAKAVOVO </t>
    </r>
    <r>
      <rPr>
        <sz val="10"/>
        <rFont val="Arial"/>
        <family val="2"/>
        <charset val="238"/>
      </rPr>
      <t>MEŠANO PEKOVSKO PECIVO, 80g</t>
    </r>
  </si>
  <si>
    <t>BIO SKUTINO PECIVO, 80G</t>
  </si>
  <si>
    <t>klos</t>
  </si>
  <si>
    <t>BIO PŠENIČNO BELO PEKOVSKO PECIVO S SIROM, 80g</t>
  </si>
  <si>
    <t>BIO PŠENIČNO BELO PEKOVSKO PECIVO Z MAKOM, 80g</t>
  </si>
  <si>
    <t>BIO BOMBETA S SEZAMOM, 80g</t>
  </si>
  <si>
    <t>BIO SLANIK 80g</t>
  </si>
  <si>
    <r>
      <rPr>
        <b/>
        <sz val="10"/>
        <rFont val="Arial"/>
        <family val="2"/>
        <charset val="238"/>
      </rPr>
      <t>EKOLOŠKO POLNOZRNATO</t>
    </r>
    <r>
      <rPr>
        <sz val="10"/>
        <rFont val="Arial"/>
        <family val="2"/>
        <charset val="238"/>
      </rPr>
      <t> PEKOVSKO PECIVO, 80g</t>
    </r>
  </si>
  <si>
    <r>
      <rPr>
        <b/>
        <sz val="10"/>
        <rFont val="Arial"/>
        <family val="2"/>
        <charset val="238"/>
      </rPr>
      <t>EKOLOŠKO POLNOZRNATO</t>
    </r>
    <r>
      <rPr>
        <sz val="10"/>
        <rFont val="Arial"/>
        <family val="2"/>
        <charset val="238"/>
      </rPr>
      <t> PEKOVSKO PECIVO S SIROM, 80g</t>
    </r>
  </si>
  <si>
    <t>EKOLOŠKA PIZZA sir, šunka  topla ob dostavi  10x20cm</t>
  </si>
  <si>
    <r>
      <rPr>
        <b/>
        <sz val="10"/>
        <rFont val="Arial"/>
        <family val="2"/>
        <charset val="238"/>
      </rPr>
      <t>EKOLOŠKA PIZZA</t>
    </r>
    <r>
      <rPr>
        <sz val="10"/>
        <rFont val="Arial"/>
        <family val="2"/>
        <charset val="238"/>
      </rPr>
      <t xml:space="preserve"> sir topla ob dostavi  10x20cm</t>
    </r>
  </si>
  <si>
    <t>BIO PŠENIČNO BELO PEKOVSKO PECIVO S SIROM, 100g</t>
  </si>
  <si>
    <t>EKOLOŠKO KORENČKOVO MEŠANO PEKOVSKO PECIVO, 100g</t>
  </si>
  <si>
    <r>
      <rPr>
        <b/>
        <sz val="10"/>
        <rFont val="Arial"/>
        <family val="2"/>
        <charset val="238"/>
      </rPr>
      <t>EKOLOŠKO KAKAVOVO </t>
    </r>
    <r>
      <rPr>
        <sz val="10"/>
        <rFont val="Arial"/>
        <family val="2"/>
        <charset val="238"/>
      </rPr>
      <t>MEŠANO PEKOVSKO PECIVO, 100g</t>
    </r>
  </si>
  <si>
    <t>BIO PŠENIČNO BELO PEKOVSKO PECIVO Z MAKOM, 100g</t>
  </si>
  <si>
    <t>BIO PIRINO mešano mešano, 100G</t>
  </si>
  <si>
    <t>BIO PIRINO mešano pecivo, 80G</t>
  </si>
  <si>
    <t>BIO BOMBETA S SEZAMOM, 100g</t>
  </si>
  <si>
    <t>BIO SLANIK 100 g</t>
  </si>
  <si>
    <t>BIO PECIVO Z OREHI, 80g</t>
  </si>
  <si>
    <t>BIO PECIVO Z OREHI, 100g</t>
  </si>
  <si>
    <r>
      <rPr>
        <b/>
        <sz val="10"/>
        <rFont val="Arial"/>
        <family val="2"/>
        <charset val="238"/>
      </rPr>
      <t>EKOLOŠKO POLNOZRNATO</t>
    </r>
    <r>
      <rPr>
        <sz val="10"/>
        <rFont val="Arial"/>
        <family val="2"/>
        <charset val="238"/>
      </rPr>
      <t> PEKOVSKO PECIVO S SIROM, 100g</t>
    </r>
  </si>
  <si>
    <r>
      <rPr>
        <b/>
        <sz val="10"/>
        <rFont val="Arial"/>
        <family val="2"/>
        <charset val="238"/>
      </rPr>
      <t>EKOLOŠKO POLNOZRNATO</t>
    </r>
    <r>
      <rPr>
        <sz val="10"/>
        <rFont val="Arial"/>
        <family val="2"/>
        <charset val="238"/>
      </rPr>
      <t> PEKOVSKO PECIVO, 100g</t>
    </r>
  </si>
  <si>
    <r>
      <t xml:space="preserve">EKOLOŠKI ČOKOLADNI MUFFIN </t>
    </r>
    <r>
      <rPr>
        <sz val="10"/>
        <color indexed="8"/>
        <rFont val="Arial"/>
        <family val="2"/>
        <charset val="238"/>
      </rPr>
      <t>60g, maščobni slaščičarski biskvit s kakavom/čokolado</t>
    </r>
  </si>
  <si>
    <r>
      <t xml:space="preserve">EKOLOŠKI SADNI MUFFIN </t>
    </r>
    <r>
      <rPr>
        <sz val="10"/>
        <color indexed="8"/>
        <rFont val="Arial"/>
        <family val="2"/>
        <charset val="238"/>
      </rPr>
      <t>60g, maščobni slaščičarski biskvit z dodatkom sadja</t>
    </r>
  </si>
  <si>
    <r>
      <t>EKOLOŠKO PECIVO BUHTELJ 100</t>
    </r>
    <r>
      <rPr>
        <sz val="10"/>
        <color indexed="8"/>
        <rFont val="Arial"/>
        <family val="2"/>
        <charset val="238"/>
      </rPr>
      <t xml:space="preserve"> g, posebno pekovsko pecivo narejeno iz  bio pšenične moke s čokolado</t>
    </r>
  </si>
  <si>
    <r>
      <t xml:space="preserve">EKOLOŠKO PECIVO BUHTELJ 100 </t>
    </r>
    <r>
      <rPr>
        <sz val="10"/>
        <color indexed="8"/>
        <rFont val="Arial"/>
        <family val="2"/>
        <charset val="238"/>
      </rPr>
      <t>g, posebno pekovsko pecivo narejeno iz  bio pšenične moke z marmelado</t>
    </r>
  </si>
  <si>
    <t>EKOLOŠKA PIZZA sir, šunka  topla ob dostavi  200 G</t>
  </si>
  <si>
    <r>
      <rPr>
        <b/>
        <sz val="10"/>
        <rFont val="Arial"/>
        <family val="2"/>
        <charset val="238"/>
      </rPr>
      <t>EKOLOŠKA PIZZA</t>
    </r>
    <r>
      <rPr>
        <sz val="10"/>
        <rFont val="Arial"/>
        <family val="2"/>
        <charset val="238"/>
      </rPr>
      <t xml:space="preserve"> sir topla ob dostavi  200 g</t>
    </r>
  </si>
  <si>
    <t>BIO MEŠANO OVSENO PECIVO, 80G</t>
  </si>
  <si>
    <r>
      <rPr>
        <b/>
        <sz val="10"/>
        <rFont val="Arial"/>
        <family val="2"/>
        <charset val="238"/>
      </rPr>
      <t>EKOLOŠKO MEŠANO KORUZNO</t>
    </r>
    <r>
      <rPr>
        <sz val="10"/>
        <rFont val="Arial"/>
        <family val="2"/>
        <charset val="238"/>
      </rPr>
      <t> PEKOVSKO PECIVO, 100g</t>
    </r>
  </si>
  <si>
    <r>
      <rPr>
        <b/>
        <sz val="10"/>
        <rFont val="Arial"/>
        <family val="2"/>
        <charset val="238"/>
      </rPr>
      <t>EKOLOŠKO MEŠANO KORUZNO</t>
    </r>
    <r>
      <rPr>
        <sz val="10"/>
        <rFont val="Arial"/>
        <family val="2"/>
        <charset val="238"/>
      </rPr>
      <t> PEKOVSKO PECIVO, 80g</t>
    </r>
  </si>
  <si>
    <t>BIO MEŠANO OVSENO PECIVO, 100G</t>
  </si>
  <si>
    <r>
      <rPr>
        <b/>
        <sz val="10"/>
        <color indexed="8"/>
        <rFont val="Arial"/>
        <family val="2"/>
        <charset val="238"/>
      </rPr>
      <t>SLADKOR mleti</t>
    </r>
    <r>
      <rPr>
        <sz val="10"/>
        <color indexed="8"/>
        <rFont val="Arial"/>
        <family val="2"/>
        <charset val="238"/>
      </rPr>
      <t>, pakirano 1 Kg</t>
    </r>
  </si>
  <si>
    <t>SOLATNO OLJE 1L, 20% jedilno nerafinirano bučno olje
80% jedilno rafinirano rastlinsko olje (sončnično, repično) v spremenljivih deležih</t>
  </si>
  <si>
    <t>VISOKOOLEINSKO OLJE ZA CVRTJE, PAKIRANO 5 L</t>
  </si>
  <si>
    <t>BELI BALZAMIČNI KIS, 500ML</t>
  </si>
  <si>
    <t>TEMNI BALZAMIČNI KIS, 500ML</t>
  </si>
  <si>
    <r>
      <rPr>
        <b/>
        <sz val="10"/>
        <color indexed="8"/>
        <rFont val="Arial"/>
        <family val="2"/>
        <charset val="238"/>
      </rPr>
      <t xml:space="preserve">KAKAV instant v granulah 1 Kg, </t>
    </r>
    <r>
      <rPr>
        <sz val="10"/>
        <color indexed="8"/>
        <rFont val="Arial"/>
        <family val="2"/>
        <charset val="238"/>
      </rPr>
      <t>sladki z najmanj 32 % kakava in manj sladkorja (računano na suho snov)</t>
    </r>
  </si>
  <si>
    <r>
      <rPr>
        <b/>
        <sz val="10"/>
        <color indexed="8"/>
        <rFont val="Arial"/>
        <family val="2"/>
        <charset val="238"/>
      </rPr>
      <t xml:space="preserve">KAKAV instant v granulah 5 Kg, </t>
    </r>
    <r>
      <rPr>
        <sz val="10"/>
        <color indexed="8"/>
        <rFont val="Arial"/>
        <family val="2"/>
        <charset val="238"/>
      </rPr>
      <t>sladki z najmanj 32 % kakava in manj sladkorja (računano na suho snov)</t>
    </r>
  </si>
  <si>
    <r>
      <t>MAK mlet</t>
    </r>
    <r>
      <rPr>
        <sz val="10"/>
        <color indexed="8"/>
        <rFont val="Arial"/>
        <family val="2"/>
        <charset val="238"/>
      </rPr>
      <t xml:space="preserve">i, pakirano 1 kg </t>
    </r>
  </si>
  <si>
    <t>ŽELATINA MLETA, pakirana 1 kg</t>
  </si>
  <si>
    <r>
      <rPr>
        <b/>
        <sz val="10"/>
        <color indexed="8"/>
        <rFont val="Ariel"/>
        <charset val="238"/>
      </rPr>
      <t>BELA KAVA</t>
    </r>
    <r>
      <rPr>
        <sz val="10"/>
        <color indexed="8"/>
        <rFont val="Ariel"/>
        <charset val="238"/>
      </rPr>
      <t xml:space="preserve">  instant kava iz ječmena,j ečmenovega slada in cikorije, </t>
    </r>
    <r>
      <rPr>
        <sz val="10"/>
        <rFont val="Ariel"/>
        <charset val="238"/>
      </rPr>
      <t xml:space="preserve">pakirano 400g </t>
    </r>
  </si>
  <si>
    <r>
      <rPr>
        <b/>
        <sz val="10"/>
        <color indexed="8"/>
        <rFont val="Arial"/>
        <family val="2"/>
        <charset val="238"/>
      </rPr>
      <t>ČOKOLADNA JAJČKA iz mlečne čokolade</t>
    </r>
    <r>
      <rPr>
        <sz val="10"/>
        <color indexed="8"/>
        <rFont val="Arial"/>
        <family val="2"/>
        <charset val="238"/>
      </rPr>
      <t xml:space="preserve"> 20g</t>
    </r>
  </si>
  <si>
    <t>KAKAVOV NAMAZ z lešniki sestavljen iz mleka, kakava v prahu (min 7 %) in lešnikov  (min 13 %), pakirano 3000g</t>
  </si>
  <si>
    <r>
      <rPr>
        <b/>
        <sz val="10"/>
        <color indexed="8"/>
        <rFont val="Arial"/>
        <family val="2"/>
        <charset val="238"/>
      </rPr>
      <t>KAKAVOV NAMAZ z lešniki</t>
    </r>
    <r>
      <rPr>
        <b/>
        <i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sestavljen iz mleka, kakava v prahu (min 7 %) in lešnikov  (min 13 %), </t>
    </r>
    <r>
      <rPr>
        <b/>
        <sz val="10"/>
        <color indexed="8"/>
        <rFont val="Arial"/>
        <family val="2"/>
        <charset val="238"/>
      </rPr>
      <t>pakirano 750 g</t>
    </r>
    <r>
      <rPr>
        <sz val="10"/>
        <color indexed="8"/>
        <rFont val="Arial"/>
        <family val="2"/>
        <charset val="238"/>
      </rPr>
      <t xml:space="preserve"> </t>
    </r>
  </si>
  <si>
    <t>Pecilni prašek, 1kg</t>
  </si>
  <si>
    <r>
      <t>PECILNI PRAŠEK</t>
    </r>
    <r>
      <rPr>
        <sz val="10"/>
        <color indexed="8"/>
        <rFont val="Arial"/>
        <family val="2"/>
        <charset val="238"/>
      </rPr>
      <t xml:space="preserve">, pakirano 13 g </t>
    </r>
  </si>
  <si>
    <r>
      <t>PAŠTETA</t>
    </r>
    <r>
      <rPr>
        <sz val="10"/>
        <rFont val="Arial"/>
        <family val="2"/>
        <charset val="238"/>
      </rPr>
      <t xml:space="preserve"> jetrna iz kakovostnih surovin, v hermetično zaprti embalaži, najmanj 750g LAHKO izdelek jetrna pašteta s konzervansi in ojačevalci.
</t>
    </r>
  </si>
  <si>
    <r>
      <t xml:space="preserve">PAŠTETA TUNINA, </t>
    </r>
    <r>
      <rPr>
        <sz val="10"/>
        <color indexed="8"/>
        <rFont val="Arial"/>
        <family val="2"/>
        <charset val="238"/>
      </rPr>
      <t>30 g</t>
    </r>
  </si>
  <si>
    <t>Namaz tuna pate, tuba, 100g</t>
  </si>
  <si>
    <r>
      <rPr>
        <b/>
        <sz val="10"/>
        <color indexed="8"/>
        <rFont val="Arial"/>
        <family val="2"/>
        <charset val="238"/>
      </rPr>
      <t>Čaj planinski,</t>
    </r>
    <r>
      <rPr>
        <sz val="10"/>
        <color indexed="8"/>
        <rFont val="Arial"/>
        <family val="2"/>
        <charset val="238"/>
      </rPr>
      <t xml:space="preserve"> rinfiza, pakiran 1 kg</t>
    </r>
  </si>
  <si>
    <r>
      <rPr>
        <b/>
        <sz val="10"/>
        <color indexed="8"/>
        <rFont val="Arial"/>
        <family val="2"/>
        <charset val="238"/>
      </rPr>
      <t>Čaj hibiskus šipek,</t>
    </r>
    <r>
      <rPr>
        <sz val="10"/>
        <color indexed="8"/>
        <rFont val="Arial"/>
        <family val="2"/>
        <charset val="238"/>
      </rPr>
      <t xml:space="preserve"> rinfuza, pakiran 1 kg</t>
    </r>
  </si>
  <si>
    <r>
      <rPr>
        <b/>
        <sz val="10"/>
        <color indexed="8"/>
        <rFont val="Arial"/>
        <family val="2"/>
        <charset val="238"/>
      </rPr>
      <t>Čaj sadni, gozdni sadeži,</t>
    </r>
    <r>
      <rPr>
        <sz val="10"/>
        <color indexed="8"/>
        <rFont val="Arial"/>
        <family val="2"/>
        <charset val="238"/>
      </rPr>
      <t xml:space="preserve"> rinfiza, pakiran 1 kg</t>
    </r>
  </si>
  <si>
    <r>
      <rPr>
        <b/>
        <sz val="10"/>
        <color indexed="8"/>
        <rFont val="Arial"/>
        <family val="2"/>
        <charset val="238"/>
      </rPr>
      <t>Čaj sadni, jagoda</t>
    </r>
    <r>
      <rPr>
        <sz val="10"/>
        <color indexed="8"/>
        <rFont val="Arial"/>
        <family val="2"/>
        <charset val="238"/>
      </rPr>
      <t xml:space="preserve">  malina, rinfiza, pakiran 1 kg</t>
    </r>
  </si>
  <si>
    <r>
      <rPr>
        <b/>
        <sz val="10"/>
        <rFont val="Arial"/>
        <family val="2"/>
        <charset val="238"/>
      </rPr>
      <t>ČAJ božični 1 kg</t>
    </r>
    <r>
      <rPr>
        <sz val="10"/>
        <rFont val="Arial"/>
        <family val="2"/>
        <charset val="238"/>
      </rPr>
      <t>, pakiran v filter vrečke (npr. 40x25 g = 1000 g)</t>
    </r>
  </si>
  <si>
    <r>
      <rPr>
        <b/>
        <sz val="10"/>
        <rFont val="Arial"/>
        <family val="2"/>
        <charset val="238"/>
      </rPr>
      <t xml:space="preserve">ROŽMARIN 135g </t>
    </r>
    <r>
      <rPr>
        <sz val="10"/>
        <rFont val="Arial"/>
        <family val="2"/>
        <charset val="238"/>
      </rPr>
      <t>sušen, rezani, pakirano v plastično embalažo s pokrovom, ki omogoča neprodušno zapiranje</t>
    </r>
  </si>
  <si>
    <t>Toast polnozrnat, 500g</t>
  </si>
  <si>
    <t>Toast masleni, 500g</t>
  </si>
  <si>
    <t>Masleni piškoti ( kot na primer Albert piškoti), 920g</t>
  </si>
  <si>
    <t>Domači rum, vsebnost alkohola najmanj 37%, 1 liter</t>
  </si>
  <si>
    <r>
      <rPr>
        <b/>
        <sz val="10"/>
        <rFont val="Ariel"/>
        <charset val="238"/>
      </rPr>
      <t>MED</t>
    </r>
    <r>
      <rPr>
        <sz val="10"/>
        <rFont val="Ariel"/>
        <charset val="238"/>
      </rPr>
      <t xml:space="preserve"> cvetlični porcijski, 20g</t>
    </r>
  </si>
  <si>
    <r>
      <rPr>
        <b/>
        <sz val="10"/>
        <color indexed="8"/>
        <rFont val="Ariel"/>
        <charset val="238"/>
      </rPr>
      <t xml:space="preserve">JAJCA, </t>
    </r>
    <r>
      <rPr>
        <sz val="10"/>
        <color indexed="8"/>
        <rFont val="Ariel"/>
        <charset val="238"/>
      </rPr>
      <t>sveža, A razred - enakomerno prosojna, masa jajca velika (L = 63 g do 73 g/kom), lupina pravilno oblikovana, čista ne sme biti poškodovana, pakirana v kartonske škatle (mera  1 jajce)</t>
    </r>
  </si>
  <si>
    <r>
      <rPr>
        <b/>
        <sz val="10"/>
        <color indexed="8"/>
        <rFont val="Ariel"/>
        <charset val="238"/>
      </rPr>
      <t xml:space="preserve">JAJCA, </t>
    </r>
    <r>
      <rPr>
        <sz val="10"/>
        <color indexed="8"/>
        <rFont val="Ariel"/>
        <charset val="238"/>
      </rPr>
      <t>sveža, A razred - enakomerno prosojna, masa jajca srednja (M = 53 g do 62 g/kom), lupina pravilno oblikovana, čista ne sme biti poškodovana, pakirana v kartonske škatle (mera  1 jajce)</t>
    </r>
  </si>
  <si>
    <r>
      <rPr>
        <b/>
        <sz val="10"/>
        <color indexed="8"/>
        <rFont val="Ariel"/>
        <charset val="238"/>
      </rPr>
      <t>INSTANT VITAMINSKI NAPITEK</t>
    </r>
    <r>
      <rPr>
        <sz val="10"/>
        <color indexed="8"/>
        <rFont val="Ariel"/>
        <charset val="238"/>
      </rPr>
      <t>, različni okusi (kot Cedevita ali enakovredno) 1kg</t>
    </r>
  </si>
  <si>
    <t xml:space="preserve">Opomba: Naročnik pri vseh sokovih dopušča izdelek v embalaži z navojnim pokrovom </t>
  </si>
  <si>
    <t xml:space="preserve">SKUPAJ VREDNOST CELOTNEGA SKLOPA </t>
  </si>
  <si>
    <t>40-50</t>
  </si>
  <si>
    <r>
      <rPr>
        <b/>
        <sz val="10"/>
        <rFont val="Ariel"/>
        <charset val="238"/>
      </rPr>
      <t>SADNO ŽITNA REZINA, BOROVNICA</t>
    </r>
    <r>
      <rPr>
        <sz val="10"/>
        <rFont val="Ariel"/>
        <charset val="238"/>
      </rPr>
      <t xml:space="preserve">  min. 60 % sadja, 44g</t>
    </r>
  </si>
  <si>
    <t>28-35</t>
  </si>
  <si>
    <r>
      <rPr>
        <b/>
        <sz val="10"/>
        <rFont val="Ariel"/>
        <charset val="238"/>
      </rPr>
      <t>SADNO ŽITNA REZINA, MARELICA</t>
    </r>
    <r>
      <rPr>
        <sz val="10"/>
        <rFont val="Ariel"/>
        <charset val="238"/>
      </rPr>
      <t xml:space="preserve"> min. 30% sadja, 30g</t>
    </r>
  </si>
  <si>
    <r>
      <rPr>
        <b/>
        <sz val="10"/>
        <rFont val="Ariel"/>
        <charset val="238"/>
      </rPr>
      <t>SADNO ŽITNA REZINA, JAGODA</t>
    </r>
    <r>
      <rPr>
        <sz val="10"/>
        <rFont val="Ariel"/>
        <charset val="238"/>
      </rPr>
      <t xml:space="preserve"> min. 35 % sadja,30g</t>
    </r>
  </si>
  <si>
    <r>
      <rPr>
        <b/>
        <sz val="10"/>
        <rFont val="Ariel"/>
        <charset val="238"/>
      </rPr>
      <t>SADNO ŽITNA REZINA</t>
    </r>
    <r>
      <rPr>
        <sz val="10"/>
        <rFont val="Ariel"/>
        <charset val="238"/>
      </rPr>
      <t>, gozdni sadeži min. 30 % sadja, 30 g</t>
    </r>
  </si>
  <si>
    <t>do 6l</t>
  </si>
  <si>
    <r>
      <rPr>
        <b/>
        <sz val="11"/>
        <color theme="1"/>
        <rFont val="Ariel"/>
        <charset val="238"/>
      </rPr>
      <t xml:space="preserve">SADNI SIRUP  100 % </t>
    </r>
    <r>
      <rPr>
        <sz val="10"/>
        <color indexed="8"/>
        <rFont val="Ariel"/>
        <charset val="238"/>
      </rPr>
      <t>, zgoščen sadni sok, brez dodanega sladkorja, konzervansov in citronske kisline, BOROVICA-ARONIJA ,</t>
    </r>
    <r>
      <rPr>
        <i/>
        <sz val="10"/>
        <color indexed="8"/>
        <rFont val="Ariel"/>
        <charset val="238"/>
      </rPr>
      <t>PAKIRANJE OD 3- 6 L</t>
    </r>
  </si>
  <si>
    <t>do 5 l</t>
  </si>
  <si>
    <r>
      <rPr>
        <b/>
        <sz val="11"/>
        <color theme="1"/>
        <rFont val="Ariel"/>
        <charset val="238"/>
      </rPr>
      <t xml:space="preserve">SADNI SIRUP  100 % </t>
    </r>
    <r>
      <rPr>
        <sz val="10"/>
        <color indexed="8"/>
        <rFont val="Ariel"/>
        <charset val="238"/>
      </rPr>
      <t>, zgoščen sadni sok, brez dodanega sladkorja, konzervansov in citronske kisline, GOZDNI SADEŽI ,</t>
    </r>
    <r>
      <rPr>
        <i/>
        <sz val="10"/>
        <color indexed="8"/>
        <rFont val="Ariel"/>
        <charset val="238"/>
      </rPr>
      <t>PAKIRANJE OD 3- 6 L</t>
    </r>
  </si>
  <si>
    <t>0,8-1,2</t>
  </si>
  <si>
    <t>100% limonin sok brez dodanega sladkorja,  1l</t>
  </si>
  <si>
    <t>Sadni sirup, v pvc ročki  3- 5l za redčenje z vodo ( borovnica, malina, pomaranča)</t>
  </si>
  <si>
    <t>Bezgov sirup, v pvc ročki 3-5l za redčenje z vodo</t>
  </si>
  <si>
    <t>Sadni sirup, v pvc ročki  3- 5l za redčenje z vodo ( limona)</t>
  </si>
  <si>
    <t>do 6 l</t>
  </si>
  <si>
    <r>
      <rPr>
        <b/>
        <sz val="10"/>
        <color indexed="8"/>
        <rFont val="Arial"/>
        <family val="2"/>
        <charset val="238"/>
      </rPr>
      <t xml:space="preserve">SADNI SIRUP </t>
    </r>
    <r>
      <rPr>
        <sz val="10"/>
        <color indexed="8"/>
        <rFont val="Arial"/>
        <family val="2"/>
        <charset val="238"/>
      </rPr>
      <t>POMARANČA, minimalno 65% sadni delež, PAKIRANJE OD 3- 6 L</t>
    </r>
  </si>
  <si>
    <t>200-250</t>
  </si>
  <si>
    <r>
      <rPr>
        <b/>
        <sz val="10"/>
        <rFont val="Ariel"/>
        <charset val="238"/>
      </rPr>
      <t>SMOOTHIE</t>
    </r>
    <r>
      <rPr>
        <sz val="10"/>
        <rFont val="Ariel"/>
        <charset val="238"/>
      </rPr>
      <t>, pijača iz breskev, jabolk, grozdja, banan in marelic z dodanimi prehranskimi vlakninami, sadni delež 98% pakiran v tetra brik embalažoali v blazinico z zamaškom po 200- 250 ml ( kot Smoothie )</t>
    </r>
  </si>
  <si>
    <t>0,2- 0,25</t>
  </si>
  <si>
    <r>
      <rPr>
        <b/>
        <sz val="10"/>
        <color indexed="8"/>
        <rFont val="Ariel"/>
        <charset val="238"/>
      </rPr>
      <t xml:space="preserve">SOK ANANAS 100 % sadni delež </t>
    </r>
    <r>
      <rPr>
        <sz val="10"/>
        <color indexed="8"/>
        <rFont val="Ariel"/>
        <charset val="238"/>
      </rPr>
      <t>brez dodanega sladkorja, sadni sok brez kemičnih konzervansov, barvil in umetnih sladil, pakiran v tetra brik embalažo po 1 l</t>
    </r>
  </si>
  <si>
    <t>0,2 - 0,25</t>
  </si>
  <si>
    <r>
      <rPr>
        <b/>
        <sz val="10"/>
        <color indexed="8"/>
        <rFont val="Ariel"/>
        <charset val="238"/>
      </rPr>
      <t xml:space="preserve">SOK POMARANČA 100 % sadni delež </t>
    </r>
    <r>
      <rPr>
        <sz val="10"/>
        <color indexed="8"/>
        <rFont val="Ariel"/>
        <charset val="238"/>
      </rPr>
      <t>brez dodanega sladkorja, sadni sok brez kemičnih konzervansov, barvil in umetnih sladil, pakiran v tetra brik embalažo po 0,2-0,25 l</t>
    </r>
  </si>
  <si>
    <r>
      <rPr>
        <b/>
        <sz val="10"/>
        <color indexed="8"/>
        <rFont val="Ariel"/>
        <charset val="238"/>
      </rPr>
      <t xml:space="preserve">SOK POMARANČA 100 % sadni delež </t>
    </r>
    <r>
      <rPr>
        <sz val="10"/>
        <color indexed="8"/>
        <rFont val="Ariel"/>
        <charset val="238"/>
      </rPr>
      <t>brez dodanega sladkorja, sadni sok brez kemičnih konzervansov, barvil in umetnih sladil, pakiran v tetra brik embalažo po 1 l</t>
    </r>
  </si>
  <si>
    <t>0,2-0,25</t>
  </si>
  <si>
    <r>
      <rPr>
        <b/>
        <sz val="10"/>
        <color indexed="8"/>
        <rFont val="Arial"/>
        <family val="2"/>
        <charset val="238"/>
      </rPr>
      <t xml:space="preserve">SOK JABOLKO 100 % sadni delež </t>
    </r>
    <r>
      <rPr>
        <sz val="10"/>
        <color indexed="8"/>
        <rFont val="Arial"/>
        <family val="2"/>
        <charset val="238"/>
      </rPr>
      <t>brez dodanega sladkorja, sadni sok brez kemičnih konzervansov, barvil in umetnih sladil, pakiran v tetra brik embalažo 0,2 - 0,25l</t>
    </r>
  </si>
  <si>
    <t>o,00</t>
  </si>
  <si>
    <t>Marelični nektar, min. 43% sadni delež, 0,2l</t>
  </si>
  <si>
    <t>200 -250</t>
  </si>
  <si>
    <r>
      <rPr>
        <b/>
        <sz val="10"/>
        <color indexed="8"/>
        <rFont val="Arial"/>
        <family val="2"/>
        <charset val="238"/>
      </rPr>
      <t xml:space="preserve">SOK JABOLKO 100 % sadni delež </t>
    </r>
    <r>
      <rPr>
        <sz val="10"/>
        <color indexed="8"/>
        <rFont val="Arial"/>
        <family val="2"/>
        <charset val="238"/>
      </rPr>
      <t>brez dodanega sladkorja, sadni sok brez kemičnih konzervansov, barvil in umetnih sladil, pakiran v tetra brik embalažo 1 l</t>
    </r>
  </si>
  <si>
    <t>Sklop 9: SADNI SOKOVI IN SADNO-ŽITNE REZINE</t>
  </si>
  <si>
    <r>
      <t>RIŽEV NAPITEK s čokolado 200 ml</t>
    </r>
    <r>
      <rPr>
        <sz val="10"/>
        <color indexed="8"/>
        <rFont val="Arial"/>
        <family val="2"/>
        <charset val="238"/>
      </rPr>
      <t xml:space="preserve">, 100 % rastlinski napitek brez glutena in laktoze, brez dodanega sladkorja, </t>
    </r>
  </si>
  <si>
    <r>
      <t>RIŽEV NAPITEK s kalcijem 200 ml</t>
    </r>
    <r>
      <rPr>
        <sz val="10"/>
        <color indexed="8"/>
        <rFont val="Arial"/>
        <family val="2"/>
        <charset val="238"/>
      </rPr>
      <t>, 100 % rastlinski napitek brez glutena in laktoze, brez dodanega sladkorja</t>
    </r>
  </si>
  <si>
    <r>
      <t>RIŽEV DESERT z vanilijo 4x100 g</t>
    </r>
    <r>
      <rPr>
        <sz val="10"/>
        <color indexed="8"/>
        <rFont val="Arial"/>
        <family val="2"/>
        <charset val="238"/>
      </rPr>
      <t>, 100 % rastlinski desert brez glutena, mleka, jajc in oreščkov</t>
    </r>
  </si>
  <si>
    <r>
      <t>RIŽEV DESERT s kakavom 4x100 g</t>
    </r>
    <r>
      <rPr>
        <sz val="10"/>
        <color indexed="8"/>
        <rFont val="Arial"/>
        <family val="2"/>
        <charset val="238"/>
      </rPr>
      <t>, 100 % rastlinski desert brez glutena, mleka, jajc in oreščkov</t>
    </r>
  </si>
  <si>
    <r>
      <t>Desert SOJA  JOGURT VANILIJA</t>
    </r>
    <r>
      <rPr>
        <sz val="10"/>
        <color indexed="8"/>
        <rFont val="Arial"/>
        <family val="2"/>
        <charset val="238"/>
      </rPr>
      <t xml:space="preserve">, pakirano v PS lonček </t>
    </r>
    <r>
      <rPr>
        <b/>
        <sz val="10"/>
        <color indexed="8"/>
        <rFont val="Arial"/>
        <family val="2"/>
        <charset val="238"/>
      </rPr>
      <t>2x125 g</t>
    </r>
    <r>
      <rPr>
        <sz val="10"/>
        <color indexed="8"/>
        <rFont val="Arial"/>
        <family val="2"/>
        <charset val="238"/>
      </rPr>
      <t xml:space="preserve"> (250g)</t>
    </r>
  </si>
  <si>
    <r>
      <t>DESERT SOJA JOGURT navadni</t>
    </r>
    <r>
      <rPr>
        <sz val="10"/>
        <color indexed="8"/>
        <rFont val="Arial"/>
        <family val="2"/>
        <charset val="238"/>
      </rPr>
      <t xml:space="preserve">, pakirano v PS lonček </t>
    </r>
    <r>
      <rPr>
        <b/>
        <sz val="10"/>
        <color indexed="8"/>
        <rFont val="Arial"/>
        <family val="2"/>
        <charset val="238"/>
      </rPr>
      <t>2x125 g</t>
    </r>
    <r>
      <rPr>
        <sz val="10"/>
        <color indexed="8"/>
        <rFont val="Arial"/>
        <family val="2"/>
        <charset val="238"/>
      </rPr>
      <t xml:space="preserve"> (250g)</t>
    </r>
  </si>
  <si>
    <t>Napitek soja, čokolada, 250ml</t>
  </si>
  <si>
    <r>
      <t>DESERT SOJA JOGURT sadni (različni okusi)</t>
    </r>
    <r>
      <rPr>
        <sz val="10"/>
        <color indexed="8"/>
        <rFont val="Arial"/>
        <family val="2"/>
        <charset val="238"/>
      </rPr>
      <t xml:space="preserve">, pakirano v PS lonček </t>
    </r>
    <r>
      <rPr>
        <b/>
        <sz val="10"/>
        <color indexed="8"/>
        <rFont val="Arial"/>
        <family val="2"/>
        <charset val="238"/>
      </rPr>
      <t>2x125 g</t>
    </r>
    <r>
      <rPr>
        <sz val="10"/>
        <color indexed="8"/>
        <rFont val="Arial"/>
        <family val="2"/>
        <charset val="238"/>
      </rPr>
      <t xml:space="preserve"> (250g)</t>
    </r>
  </si>
  <si>
    <r>
      <t xml:space="preserve">RASTLINSKI NADOMESTEK ZA SIR Gauda rezine, 180 g, </t>
    </r>
    <r>
      <rPr>
        <sz val="10"/>
        <color indexed="8"/>
        <rFont val="Arial"/>
        <family val="2"/>
        <charset val="238"/>
      </rPr>
      <t>brez mlečnih beljakovin, soje, glutena;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brez konzervansov, arom in barvil </t>
    </r>
    <r>
      <rPr>
        <i/>
        <sz val="10"/>
        <color indexed="8"/>
        <rFont val="Arial"/>
        <family val="2"/>
        <charset val="238"/>
      </rPr>
      <t>(Green Vie ali enakovredno)</t>
    </r>
  </si>
  <si>
    <r>
      <t xml:space="preserve">RASTLINSKI NADOMESTEMozzarela rezine 180g, </t>
    </r>
    <r>
      <rPr>
        <sz val="10"/>
        <color indexed="8"/>
        <rFont val="Arial"/>
        <family val="2"/>
        <charset val="238"/>
      </rPr>
      <t>brez mlečnih beljakovin, soje, glutena;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brez konzervansov, arom in barvil </t>
    </r>
    <r>
      <rPr>
        <i/>
        <sz val="10"/>
        <color indexed="8"/>
        <rFont val="Arial"/>
        <family val="2"/>
        <charset val="238"/>
      </rPr>
      <t>(Green Vie ali enakovredno)</t>
    </r>
  </si>
  <si>
    <r>
      <t>NAMAZ z bučnimi semeni 50 g</t>
    </r>
    <r>
      <rPr>
        <sz val="10"/>
        <rFont val="Arial"/>
        <family val="2"/>
        <charset val="238"/>
      </rPr>
      <t xml:space="preserve">, brez glutena, mleka in jajc </t>
    </r>
    <r>
      <rPr>
        <i/>
        <sz val="10"/>
        <rFont val="Arial"/>
        <family val="2"/>
        <charset val="238"/>
      </rPr>
      <t>(Zwergenwiese ali enakovredno)</t>
    </r>
  </si>
  <si>
    <r>
      <t>KRUH BREZ GLUTENA beli v rezinah (oznaka prečrtan klas)</t>
    </r>
    <r>
      <rPr>
        <sz val="10"/>
        <color indexed="8"/>
        <rFont val="Arial"/>
        <family val="2"/>
        <charset val="238"/>
      </rPr>
      <t xml:space="preserve">, rezine so pakirane v porcijah, pakirano 250 g </t>
    </r>
    <r>
      <rPr>
        <i/>
        <sz val="10"/>
        <color indexed="8"/>
        <rFont val="Arial"/>
        <family val="2"/>
        <charset val="238"/>
      </rPr>
      <t>(Nutrifree ali enakovredno)</t>
    </r>
  </si>
  <si>
    <r>
      <t>KRUH BREZ GLUTENA beli v rezinah (oznaka prečrtan klas)</t>
    </r>
    <r>
      <rPr>
        <sz val="10"/>
        <color indexed="8"/>
        <rFont val="Arial"/>
        <family val="2"/>
        <charset val="238"/>
      </rPr>
      <t xml:space="preserve">, rezine so pakirane v porcijah, pakirano 200 g </t>
    </r>
    <r>
      <rPr>
        <i/>
        <sz val="10"/>
        <color indexed="8"/>
        <rFont val="Arial"/>
        <family val="2"/>
        <charset val="238"/>
      </rPr>
      <t>(Nutrifree ali enakovredno)</t>
    </r>
  </si>
  <si>
    <t>Brezglutenski kruh mini bagete, 150g</t>
  </si>
  <si>
    <t>Brezglutenski kruhki z rožmarinom, 200g</t>
  </si>
  <si>
    <t>KRUHKI ZA HAMBURGER brez glutena (oznaka prečrtan klas), pakirano 180 g (2x90 g) (Nutrifree ali enakovredno) Lahko tudi pakiranje 4x75g ( Schar ) ob ustreznem preračunu</t>
  </si>
  <si>
    <t>Brezglutenski kruh mini bagete, klasika ali rustikalne, 2x100g</t>
  </si>
  <si>
    <t>KRUH-BOMBETKE S KOŠČKI ČOKOLADE brez glutena, 220g</t>
  </si>
  <si>
    <r>
      <t>KORUZNI KOSMIČI 300g,</t>
    </r>
    <r>
      <rPr>
        <sz val="10"/>
        <color indexed="8"/>
        <rFont val="Arial"/>
        <family val="2"/>
        <charset val="238"/>
      </rPr>
      <t xml:space="preserve"> brez glutena-oznaka prečrtan klas </t>
    </r>
    <r>
      <rPr>
        <i/>
        <sz val="10"/>
        <color indexed="8"/>
        <rFont val="Arial"/>
        <family val="2"/>
        <charset val="238"/>
      </rPr>
      <t>(Schär ali enakovredno)</t>
    </r>
  </si>
  <si>
    <t>Kakavovi napihnjenci brez glutena, 300g</t>
  </si>
  <si>
    <t>Ovseni mali kosmiči brez glutena, 475</t>
  </si>
  <si>
    <t>Polnozrnati ajdovi kosmiči brez glutena, 300g</t>
  </si>
  <si>
    <t>Brezglutenski polnozrnati kosmiči s kakavom, 300g</t>
  </si>
  <si>
    <t>Brezglutenske tortice z mareličnim nadevom, 200g</t>
  </si>
  <si>
    <t>Biskvit brez glutena, 200g</t>
  </si>
  <si>
    <t>Puding čokolada brez umetnih barvil brez glutena, 1kg</t>
  </si>
  <si>
    <r>
      <rPr>
        <b/>
        <sz val="10"/>
        <color indexed="8"/>
        <rFont val="Arial"/>
        <family val="2"/>
        <charset val="238"/>
      </rPr>
      <t>PIŠKOT prosena kokosova rezina brez glutena</t>
    </r>
    <r>
      <rPr>
        <sz val="10"/>
        <color indexed="8"/>
        <rFont val="Arial"/>
        <family val="2"/>
        <charset val="238"/>
      </rPr>
      <t xml:space="preserve">  (oznaka prečrtan klas), jajc, mleka, oreščkov, pakirano 30 g</t>
    </r>
    <r>
      <rPr>
        <i/>
        <sz val="10"/>
        <color indexed="8"/>
        <rFont val="Arial"/>
        <family val="2"/>
        <charset val="238"/>
      </rPr>
      <t xml:space="preserve"> (Werz ali enokovredno) </t>
    </r>
  </si>
  <si>
    <t xml:space="preserve">SVINJSKA ŠUNKA - prekajeno po toplem ali vročem postopku svinjsko meso; dodani aditivi, ki so dovoljeni s pravilnikom; značilne senzorične lastnosti za prekajeno meso, sočnost, mehkoba; enakomerna rdeča barva, brez diskoloracij; vsebnost vode v mesu brez mastnine je lahko največ 75 %; vsebnost natrijevega klorida v izdelku naj ne presega 2,5%, </t>
  </si>
  <si>
    <r>
      <t xml:space="preserve">MORTADELA , </t>
    </r>
    <r>
      <rPr>
        <sz val="10"/>
        <color indexed="8"/>
        <rFont val="Arial"/>
        <family val="2"/>
        <charset val="238"/>
      </rPr>
      <t>poltrajna pasterizirana salama iz svinjskega mesa</t>
    </r>
  </si>
  <si>
    <r>
      <t>PREŠANA SLANINA</t>
    </r>
    <r>
      <rPr>
        <sz val="10"/>
        <color indexed="8"/>
        <rFont val="Arial"/>
        <family val="2"/>
        <charset val="238"/>
      </rPr>
      <t>, izdelek značilnega izgleda in vonja narejen iz soljene in prešane svinjske potrebušine</t>
    </r>
  </si>
  <si>
    <r>
      <t xml:space="preserve">PARIŠKA SALAMA - </t>
    </r>
    <r>
      <rPr>
        <sz val="10"/>
        <color rgb="FF000000"/>
        <rFont val="Arial"/>
        <family val="2"/>
        <charset val="238"/>
      </rPr>
      <t>obarjena pasterizirana klobasa iz svinjskega mesa</t>
    </r>
  </si>
  <si>
    <r>
      <t>OGRSKA SALAMA</t>
    </r>
    <r>
      <rPr>
        <sz val="10"/>
        <color indexed="8"/>
        <rFont val="Arial"/>
        <family val="2"/>
        <charset val="238"/>
      </rPr>
      <t>, izdelek značilnega izgleda in vonja narejen iz drobno mlete svinjine in slanine</t>
    </r>
  </si>
  <si>
    <r>
      <t xml:space="preserve">SUHA DOMAČA SALAMA, </t>
    </r>
    <r>
      <rPr>
        <sz val="10"/>
        <color indexed="8"/>
        <rFont val="Arial"/>
        <family val="2"/>
        <charset val="238"/>
      </rPr>
      <t>sušena salama iz svinjine in slanine</t>
    </r>
  </si>
  <si>
    <r>
      <t xml:space="preserve">SUHA SALAMA, </t>
    </r>
    <r>
      <rPr>
        <sz val="10"/>
        <color rgb="FF000000"/>
        <rFont val="Arial"/>
        <family val="2"/>
        <charset val="238"/>
      </rPr>
      <t>trajna sušena salama iz govejega mesa in maščobnih kosov</t>
    </r>
  </si>
  <si>
    <r>
      <t xml:space="preserve">Domača suha klobasa, </t>
    </r>
    <r>
      <rPr>
        <sz val="10"/>
        <color rgb="FF000000"/>
        <rFont val="Arial"/>
        <family val="2"/>
        <charset val="238"/>
      </rPr>
      <t>trajna sušena klobasa iz svinjskega  mesa in maščobnih kosov</t>
    </r>
  </si>
  <si>
    <t>Sklop 2: SVEŽE PERUTNINSKO MESO IN IZDELKI</t>
  </si>
  <si>
    <r>
      <rPr>
        <b/>
        <sz val="10"/>
        <color indexed="8"/>
        <rFont val="Arial"/>
        <family val="2"/>
        <charset val="238"/>
      </rPr>
      <t>POSEBNA SALAMA</t>
    </r>
    <r>
      <rPr>
        <sz val="10"/>
        <color indexed="8"/>
        <rFont val="Arial"/>
        <family val="2"/>
        <charset val="238"/>
      </rPr>
      <t xml:space="preserve"> - obarjena pasterizirana salama iz piščančjega mesa v ovoju, mleta za pripravo namaza</t>
    </r>
  </si>
  <si>
    <r>
      <t>SENDVIČ S SIROM 1</t>
    </r>
    <r>
      <rPr>
        <sz val="10"/>
        <color indexed="8"/>
        <rFont val="ARIELoman"/>
        <charset val="238"/>
      </rPr>
      <t>20g, pakiran</t>
    </r>
  </si>
  <si>
    <t>Sklop 3: MLEKO IN MLEČNI IZDELKI</t>
  </si>
  <si>
    <t>Sklop 4: KRUH IN PEKOVSKO PECIVO</t>
  </si>
  <si>
    <t>Sklop 5: SENDVIČI</t>
  </si>
  <si>
    <t xml:space="preserve">Sklop 6: SLADKO IN SLANO PEKOVSKO PECIVO </t>
  </si>
  <si>
    <t>Sklop 7: SVEŽE SADJE IN ZELENJAVA</t>
  </si>
  <si>
    <r>
      <rPr>
        <b/>
        <sz val="14"/>
        <rFont val="Arial"/>
        <family val="2"/>
        <charset val="238"/>
      </rPr>
      <t>Sklop 8:  EKO SV</t>
    </r>
    <r>
      <rPr>
        <b/>
        <sz val="14"/>
        <color indexed="8"/>
        <rFont val="Arial"/>
        <family val="2"/>
        <charset val="238"/>
      </rPr>
      <t>EŽE SADJE IN ZELENJAVA</t>
    </r>
  </si>
  <si>
    <t>Sklop 10: ZAMRZNJENI IZDELKI IZ TESTA</t>
  </si>
  <si>
    <t>Sklop 11: ZAMRZNJENA ZELENJAVA IN SADJE</t>
  </si>
  <si>
    <t>Sklop 12: KONZERVIRANI RIBJI IZDELKI</t>
  </si>
  <si>
    <t>Sklop 13: KONZERVIRANA ZELENJAVA, SADJE IN STROČNICE</t>
  </si>
  <si>
    <r>
      <rPr>
        <b/>
        <sz val="10"/>
        <rFont val="Arial"/>
        <family val="2"/>
        <charset val="238"/>
      </rPr>
      <t xml:space="preserve">PARADIŽNIKOVA PULPA </t>
    </r>
    <r>
      <rPr>
        <sz val="10"/>
        <rFont val="Arial"/>
        <family val="2"/>
        <charset val="238"/>
      </rPr>
      <t xml:space="preserve">drobno sesekljan paradižnik, </t>
    </r>
    <r>
      <rPr>
        <b/>
        <sz val="10"/>
        <rFont val="Arial"/>
        <family val="2"/>
        <charset val="238"/>
      </rPr>
      <t>brez dodanih aditivov</t>
    </r>
    <r>
      <rPr>
        <sz val="10"/>
        <rFont val="Arial"/>
        <family val="2"/>
        <charset val="238"/>
      </rPr>
      <t>, v hermetično zaprti embalaži, pakirano 4100 kg</t>
    </r>
  </si>
  <si>
    <r>
      <rPr>
        <b/>
        <sz val="10"/>
        <color indexed="8"/>
        <rFont val="Arial"/>
        <family val="2"/>
        <charset val="238"/>
      </rPr>
      <t xml:space="preserve">KUMARICE </t>
    </r>
    <r>
      <rPr>
        <sz val="10"/>
        <color indexed="8"/>
        <rFont val="Arial"/>
        <family val="2"/>
        <charset val="238"/>
      </rPr>
      <t>vložene, pasterizirane v hermetično zaprti embalaži, pakirano 4100g</t>
    </r>
  </si>
  <si>
    <r>
      <rPr>
        <b/>
        <sz val="10"/>
        <color indexed="8"/>
        <rFont val="Arial"/>
        <family val="2"/>
        <charset val="238"/>
      </rPr>
      <t>OLIVE zelene polnjene s papriko,</t>
    </r>
    <r>
      <rPr>
        <sz val="10"/>
        <color indexed="8"/>
        <rFont val="Arial"/>
        <family val="2"/>
        <charset val="238"/>
      </rPr>
      <t xml:space="preserve"> pasterizirane v hermetično zaprti embalaži, pakirano 700 g </t>
    </r>
  </si>
  <si>
    <t>Omaka Nacho, v hermetično zaprti embalaži, pakirano 435g</t>
  </si>
  <si>
    <t>BIO JAGODNA MARMELADA, MINIMALNO 65 % SADNI DELEŽ,  in zmanjšano vsebnostjo sladkorja, brez konzervansov in umetnih sladil, v hermetično zaprti embalaži, pakirano 800 g</t>
  </si>
  <si>
    <r>
      <rPr>
        <b/>
        <sz val="10"/>
        <color indexed="8"/>
        <rFont val="Arial"/>
        <family val="2"/>
        <charset val="238"/>
      </rPr>
      <t>KOSMIČI MÜSLI s koščki čokolade</t>
    </r>
    <r>
      <rPr>
        <sz val="10"/>
        <color indexed="8"/>
        <rFont val="Arial"/>
        <family val="2"/>
        <charset val="238"/>
      </rPr>
      <t>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 xml:space="preserve">vsebuje rahle žitne kosmiče in min 15 % čokolade, pakirano 1 Kg, </t>
    </r>
    <r>
      <rPr>
        <b/>
        <sz val="10"/>
        <color indexed="8"/>
        <rFont val="Arial"/>
        <family val="2"/>
        <charset val="238"/>
      </rPr>
      <t xml:space="preserve"> LAHKO TUDI 10 % ČOKOLADE</t>
    </r>
  </si>
  <si>
    <r>
      <rPr>
        <b/>
        <sz val="10"/>
        <color indexed="8"/>
        <rFont val="Arial"/>
        <family val="2"/>
        <charset val="238"/>
      </rPr>
      <t>KOSMIČI MÜSLI s suhim sadjem in oreščki</t>
    </r>
    <r>
      <rPr>
        <sz val="10"/>
        <color indexed="8"/>
        <rFont val="Arial"/>
        <family val="2"/>
        <charset val="238"/>
      </rPr>
      <t>, pakirano 1kg</t>
    </r>
  </si>
  <si>
    <r>
      <rPr>
        <b/>
        <sz val="10"/>
        <color indexed="8"/>
        <rFont val="Arial"/>
        <family val="2"/>
        <charset val="238"/>
      </rPr>
      <t>KOSMIČI KORUZNI</t>
    </r>
    <r>
      <rPr>
        <sz val="10"/>
        <color indexed="8"/>
        <rFont val="Arial"/>
        <family val="2"/>
        <charset val="238"/>
      </rPr>
      <t xml:space="preserve"> hrustljavi z vitamini, pakirano 1 kg</t>
    </r>
    <r>
      <rPr>
        <b/>
        <sz val="10"/>
        <color indexed="8"/>
        <rFont val="Arial"/>
        <family val="2"/>
        <charset val="238"/>
      </rPr>
      <t xml:space="preserve">
</t>
    </r>
    <r>
      <rPr>
        <i/>
        <sz val="10"/>
        <color indexed="8"/>
        <rFont val="Arial"/>
        <family val="2"/>
        <charset val="238"/>
      </rPr>
      <t>(Crispy Corn flakes ali enakovredno)</t>
    </r>
  </si>
  <si>
    <r>
      <rPr>
        <b/>
        <sz val="10"/>
        <color indexed="8"/>
        <rFont val="Arial"/>
        <family val="2"/>
        <charset val="238"/>
      </rPr>
      <t>KOSMIČI hrustljavi MÜSLI s suhim sadjem in oreščki</t>
    </r>
    <r>
      <rPr>
        <sz val="10"/>
        <color indexed="8"/>
        <rFont val="Arial"/>
        <family val="2"/>
        <charset val="238"/>
      </rPr>
      <t>, pakirano 1kg</t>
    </r>
  </si>
  <si>
    <r>
      <rPr>
        <b/>
        <sz val="10"/>
        <color indexed="8"/>
        <rFont val="Arial"/>
        <family val="2"/>
        <charset val="238"/>
      </rPr>
      <t xml:space="preserve">KOSMIČI hrustljavi čokoladnio MÜSLI </t>
    </r>
    <r>
      <rPr>
        <sz val="10"/>
        <color indexed="8"/>
        <rFont val="Arial"/>
        <family val="2"/>
        <charset val="238"/>
      </rPr>
      <t xml:space="preserve">, pakirano 1 Kg, </t>
    </r>
  </si>
  <si>
    <t>Kavovina proja, 1kg</t>
  </si>
  <si>
    <t>Sklop 14: OSTALO PREHRAMBENO BLAGO</t>
  </si>
  <si>
    <t xml:space="preserve">Sklop 15: SUHO SADJE, OREŠČKI, SEMENA </t>
  </si>
  <si>
    <t>Sklop 16: EKOLOŠKO PRIDELANO MLEKO IN  MLEČNI IZDELKI</t>
  </si>
  <si>
    <r>
      <t>PICA</t>
    </r>
    <r>
      <rPr>
        <sz val="10"/>
        <rFont val="Arial"/>
        <family val="2"/>
        <charset val="238"/>
      </rPr>
      <t>, kvašeno testo s šunko in sirom, topla, 120 g</t>
    </r>
  </si>
  <si>
    <r>
      <rPr>
        <b/>
        <sz val="10"/>
        <color rgb="FF000000"/>
        <rFont val="Arial"/>
        <family val="2"/>
        <charset val="238"/>
      </rPr>
      <t>PICA</t>
    </r>
    <r>
      <rPr>
        <sz val="10"/>
        <color indexed="8"/>
        <rFont val="Arial"/>
        <family val="2"/>
        <charset val="238"/>
      </rPr>
      <t>, kvašeno testo s šunko in sirom, topla, 140 g</t>
    </r>
  </si>
  <si>
    <r>
      <t xml:space="preserve">PICA, </t>
    </r>
    <r>
      <rPr>
        <sz val="10"/>
        <rFont val="Arial"/>
        <family val="2"/>
        <charset val="238"/>
      </rPr>
      <t>kvašeno testo s sirom, topla, 120 g</t>
    </r>
  </si>
  <si>
    <r>
      <t>PICA,</t>
    </r>
    <r>
      <rPr>
        <sz val="10"/>
        <rFont val="Arial"/>
        <family val="2"/>
        <charset val="238"/>
      </rPr>
      <t xml:space="preserve"> kvašeno testo s sirom, topla, 140 g</t>
    </r>
  </si>
  <si>
    <t xml:space="preserve"> HAMBURGER PLESKAVICA, izdelek iz fiono mletega govejega in svinjskega mesa in začimb, brez ojačevalcev okusa, umetnih barvil in fosfatov, 100g</t>
  </si>
  <si>
    <r>
      <rPr>
        <b/>
        <sz val="10"/>
        <color indexed="8"/>
        <rFont val="Arial"/>
        <family val="2"/>
        <charset val="238"/>
      </rPr>
      <t>POSEBNA SALAMA</t>
    </r>
    <r>
      <rPr>
        <sz val="10"/>
        <color indexed="8"/>
        <rFont val="Arial"/>
        <family val="2"/>
        <charset val="238"/>
      </rPr>
      <t xml:space="preserve"> - obarjena pasterizirana salama z najmanj 75% govejega in svinjskega mesa, mleta za pripravo namaza</t>
    </r>
  </si>
  <si>
    <t>lkos</t>
  </si>
  <si>
    <t>PINJENEC S SADJEM, fermentiran z mlečnokislinskimimikroorganizmi, polnjen v PS lonček, 250g</t>
  </si>
  <si>
    <r>
      <t xml:space="preserve">BROKOLI </t>
    </r>
    <r>
      <rPr>
        <sz val="10"/>
        <color indexed="8"/>
        <rFont val="Arial"/>
        <family val="2"/>
        <charset val="238"/>
      </rPr>
      <t>zdrav, čist, brez tujih primesi, deljen na posamezne cvetove velikosti 40 mm - 60 mm, naglo globoko ohlajen, I. kvaliteta, pakiranje 450g</t>
    </r>
  </si>
  <si>
    <r>
      <rPr>
        <b/>
        <sz val="10"/>
        <color indexed="8"/>
        <rFont val="Arial"/>
        <family val="2"/>
        <charset val="238"/>
      </rPr>
      <t xml:space="preserve">FIŽOL STROČJI rumen </t>
    </r>
    <r>
      <rPr>
        <sz val="10"/>
        <color indexed="8"/>
        <rFont val="Arial"/>
        <family val="2"/>
        <charset val="238"/>
      </rPr>
      <t>očiščen, lomljen 26 mm, naglo globoko ohlajen, I. kvaliteta, pakiranje 450g</t>
    </r>
  </si>
  <si>
    <r>
      <t xml:space="preserve">CVETAČA </t>
    </r>
    <r>
      <rPr>
        <sz val="10"/>
        <color indexed="8"/>
        <rFont val="Arial"/>
        <family val="2"/>
        <charset val="238"/>
      </rPr>
      <t>zdrava, čista, brez tujih primesi, glava deljena na posamezne cvetove velikosti 30 mm - 60 mm, naglo globoko ohlajena, I. kvaliteta, pakiranje 450g</t>
    </r>
  </si>
  <si>
    <r>
      <t xml:space="preserve">KORENJE baby </t>
    </r>
    <r>
      <rPr>
        <sz val="10"/>
        <color indexed="8"/>
        <rFont val="Arial"/>
        <family val="2"/>
        <charset val="238"/>
      </rPr>
      <t>zdravo, čisto, brez tujih primesi, naglo globoko ohlajeno, I. kvaliteta, pakiranje 450g</t>
    </r>
  </si>
  <si>
    <r>
      <t xml:space="preserve">KORENJE rezine </t>
    </r>
    <r>
      <rPr>
        <sz val="10"/>
        <color indexed="8"/>
        <rFont val="Arial"/>
        <family val="2"/>
        <charset val="238"/>
      </rPr>
      <t>zdravo, čisto, brez tujih primesi, rezano na rezine 20-30 mm, naglo globoko ohlajeno, I. kvaliteta, pakiranje 450g</t>
    </r>
  </si>
  <si>
    <r>
      <t xml:space="preserve">KORENJE kocke </t>
    </r>
    <r>
      <rPr>
        <sz val="10"/>
        <color indexed="8"/>
        <rFont val="Arial"/>
        <family val="2"/>
        <charset val="238"/>
      </rPr>
      <t>zdravo, čisto, brez tujih primesi, narezano na kocke 10x10x10 mm,  naglo globoko ohlajeno, I. kvaliteta, pakiranje 450g</t>
    </r>
  </si>
  <si>
    <r>
      <t>GRAH</t>
    </r>
    <r>
      <rPr>
        <sz val="10"/>
        <color indexed="8"/>
        <rFont val="Arial"/>
        <family val="2"/>
        <charset val="238"/>
      </rPr>
      <t xml:space="preserve"> zdrav,</t>
    </r>
    <r>
      <rPr>
        <b/>
        <sz val="10"/>
        <color indexed="8"/>
        <rFont val="Arial"/>
        <family val="2"/>
        <charset val="238"/>
      </rPr>
      <t xml:space="preserve"> </t>
    </r>
    <r>
      <rPr>
        <sz val="10"/>
        <color indexed="8"/>
        <rFont val="Arial"/>
        <family val="2"/>
        <charset val="238"/>
      </rPr>
      <t>očiščen, brez tujih primesi,  naglo globoko ohlajen, I. kvaliteta, pakiranje 450g</t>
    </r>
  </si>
  <si>
    <r>
      <t xml:space="preserve">MEŠANICA ZELENJAVE za zelenjavne priloge, </t>
    </r>
    <r>
      <rPr>
        <sz val="10"/>
        <color indexed="8"/>
        <rFont val="Arial"/>
        <family val="2"/>
        <charset val="238"/>
      </rPr>
      <t>zelenjava očiščena, deljena, mešanica sestavljena iz: korenje, cvetovi cvetače, cvetovi brokolija; mešanica iz zdrave, čiste zelenjave, brez tujih primesi, naglo globoko ohlajena, I. kvaliteta, pakiranje 450g</t>
    </r>
  </si>
  <si>
    <r>
      <t xml:space="preserve">MEŠANICA grah-korenje </t>
    </r>
    <r>
      <rPr>
        <sz val="10"/>
        <color indexed="8"/>
        <rFont val="Arial"/>
        <family val="2"/>
        <charset val="238"/>
      </rPr>
      <t>mešanica iz zdrave, čiste zelenjave za rižote, zelenjave očiščena, brez tujih primesi sestavljena iz: korenje-kocke (50 %), grah (50 %); naglo globoko ohlajena, I. kvaliteta, pakiranje 450g</t>
    </r>
  </si>
  <si>
    <r>
      <t>OVSENI NAPITEK 1 l</t>
    </r>
    <r>
      <rPr>
        <sz val="10"/>
        <color indexed="8"/>
        <rFont val="Arial"/>
        <family val="2"/>
        <charset val="238"/>
      </rPr>
      <t>, 100 % rastlinski napitek brez  laktoze, brez dodanega sladkorja</t>
    </r>
  </si>
  <si>
    <r>
      <t>KOKOSOV DESERT naravni 2x125 g</t>
    </r>
    <r>
      <rPr>
        <sz val="10"/>
        <rFont val="Arial"/>
        <family val="2"/>
        <charset val="238"/>
      </rPr>
      <t xml:space="preserve">, 100 % rastlinski desert brez glutena, mleka, jajc </t>
    </r>
  </si>
  <si>
    <r>
      <t>KOKOSOV DESERT z ananasom 2x125 g</t>
    </r>
    <r>
      <rPr>
        <sz val="10"/>
        <color indexed="8"/>
        <rFont val="Arial"/>
        <family val="2"/>
        <charset val="238"/>
      </rPr>
      <t xml:space="preserve">, 100 % rastlinski desert brez glutena, mleka, jajc </t>
    </r>
  </si>
  <si>
    <r>
      <t>KOKOSOV DESERT s kakavom 2x125 g</t>
    </r>
    <r>
      <rPr>
        <sz val="10"/>
        <color indexed="8"/>
        <rFont val="Arial"/>
        <family val="2"/>
        <charset val="238"/>
      </rPr>
      <t xml:space="preserve">, 100 % rastlinski desert brez glutena, mleka, jajc </t>
    </r>
  </si>
  <si>
    <r>
      <t>KOKOSOVA SMETANA za stepanje 400 ml</t>
    </r>
    <r>
      <rPr>
        <sz val="10"/>
        <color indexed="8"/>
        <rFont val="Arial"/>
        <family val="2"/>
        <charset val="238"/>
      </rPr>
      <t>, brez dodatka mlečnih beljakovin</t>
    </r>
  </si>
  <si>
    <r>
      <t>NAMAZ iz temne čokolade, 275 g</t>
    </r>
    <r>
      <rPr>
        <sz val="10"/>
        <color indexed="8"/>
        <rFont val="Arial"/>
        <family val="2"/>
        <charset val="238"/>
      </rPr>
      <t xml:space="preserve">, brez mleka, oreščkov, glutena-oznaka prečrtan klas </t>
    </r>
    <r>
      <rPr>
        <i/>
        <sz val="10"/>
        <color indexed="8"/>
        <rFont val="Arial"/>
        <family val="2"/>
        <charset val="238"/>
      </rPr>
      <t>(Werz ali enakovredno)</t>
    </r>
  </si>
  <si>
    <r>
      <t xml:space="preserve">PIŠKOTI VANILIJEVI 175g, </t>
    </r>
    <r>
      <rPr>
        <sz val="10"/>
        <color indexed="8"/>
        <rFont val="Arial"/>
        <family val="2"/>
        <charset val="238"/>
      </rPr>
      <t xml:space="preserve">brez glutena, mleka, jajc, soje in oreščkov </t>
    </r>
    <r>
      <rPr>
        <i/>
        <sz val="10"/>
        <color indexed="8"/>
        <rFont val="Arial"/>
        <family val="2"/>
        <charset val="238"/>
      </rPr>
      <t>(Orgran ali enakovredno)</t>
    </r>
  </si>
  <si>
    <r>
      <t xml:space="preserve">PIŠKOTI S KOŠČKI ČOKOLADE 175 g </t>
    </r>
    <r>
      <rPr>
        <sz val="10"/>
        <color indexed="8"/>
        <rFont val="Arial"/>
        <family val="2"/>
        <charset val="238"/>
      </rPr>
      <t>brez glutena, mleka, jajc, soje in oreščkov</t>
    </r>
    <r>
      <rPr>
        <i/>
        <sz val="10"/>
        <color indexed="8"/>
        <rFont val="Arial"/>
        <family val="2"/>
        <charset val="238"/>
      </rPr>
      <t xml:space="preserve"> (Orgran ali enakovredno)</t>
    </r>
  </si>
  <si>
    <r>
      <rPr>
        <b/>
        <sz val="10"/>
        <color indexed="8"/>
        <rFont val="Arial"/>
        <family val="2"/>
        <charset val="238"/>
      </rPr>
      <t>MARGARINA za peko</t>
    </r>
    <r>
      <rPr>
        <sz val="10"/>
        <color indexed="8"/>
        <rFont val="Arial"/>
        <family val="2"/>
        <charset val="238"/>
      </rPr>
      <t>, vsebuje manj kot 80 % skupnih maščob, 500 g</t>
    </r>
  </si>
  <si>
    <r>
      <rPr>
        <b/>
        <sz val="10"/>
        <color indexed="8"/>
        <rFont val="Arial"/>
        <family val="2"/>
        <charset val="238"/>
      </rPr>
      <t>KOSMIČI OVSENI</t>
    </r>
    <r>
      <rPr>
        <sz val="10"/>
        <color indexed="8"/>
        <rFont val="Arial"/>
        <family val="2"/>
        <charset val="238"/>
      </rPr>
      <t>, pakirano po  0,5 kg, transportno pakiranje 0,5 kg</t>
    </r>
  </si>
  <si>
    <r>
      <rPr>
        <b/>
        <sz val="10"/>
        <color indexed="8"/>
        <rFont val="Arial"/>
        <family val="2"/>
        <charset val="238"/>
      </rPr>
      <t>SLADKOR nerafinirani trsni TEMNI Muscovado</t>
    </r>
    <r>
      <rPr>
        <sz val="10"/>
        <color indexed="8"/>
        <rFont val="Arial"/>
        <family val="2"/>
        <charset val="238"/>
      </rPr>
      <t>, pakirano 500 g</t>
    </r>
  </si>
  <si>
    <r>
      <rPr>
        <b/>
        <sz val="10"/>
        <color indexed="8"/>
        <rFont val="Arial"/>
        <family val="2"/>
        <charset val="238"/>
      </rPr>
      <t xml:space="preserve">JEDILNA ČOKOLADA </t>
    </r>
    <r>
      <rPr>
        <sz val="10"/>
        <color indexed="8"/>
        <rFont val="Arial"/>
        <family val="2"/>
        <charset val="238"/>
      </rPr>
      <t xml:space="preserve">z najmanj 45 % kakava, pakirano 500 g </t>
    </r>
  </si>
  <si>
    <r>
      <rPr>
        <b/>
        <sz val="10"/>
        <color indexed="8"/>
        <rFont val="Arial"/>
        <family val="2"/>
        <charset val="238"/>
      </rPr>
      <t>CIMET mleti 1K g</t>
    </r>
    <r>
      <rPr>
        <sz val="10"/>
        <color indexed="8"/>
        <rFont val="Arial"/>
        <family val="2"/>
        <charset val="238"/>
      </rPr>
      <t>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</si>
  <si>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KLINČKI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celi 300 g</t>
    </r>
    <r>
      <rPr>
        <sz val="10"/>
        <rFont val="Arial"/>
        <family val="2"/>
        <charset val="238"/>
      </rPr>
      <t>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</si>
  <si>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KLINČKI</t>
    </r>
    <r>
      <rPr>
        <sz val="10"/>
        <color indexed="8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mleti 370g</t>
    </r>
    <r>
      <rPr>
        <sz val="10"/>
        <rFont val="Arial"/>
        <family val="2"/>
        <charset val="238"/>
      </rPr>
      <t>, pakirano v plastično embalažo s pokrovom, ki omogoča neprodušno zapiranje</t>
    </r>
  </si>
  <si>
    <r>
      <rPr>
        <b/>
        <sz val="10"/>
        <color indexed="8"/>
        <rFont val="Arial"/>
        <family val="2"/>
        <charset val="238"/>
      </rPr>
      <t>MARGARINA za peko</t>
    </r>
    <r>
      <rPr>
        <sz val="10"/>
        <color indexed="8"/>
        <rFont val="Arial"/>
        <family val="2"/>
        <charset val="238"/>
      </rPr>
      <t>, vsebuje manj kot 80 % skupnih maščob, 250 g</t>
    </r>
  </si>
  <si>
    <r>
      <rPr>
        <b/>
        <sz val="10"/>
        <color indexed="8"/>
        <rFont val="Arial"/>
        <family val="2"/>
        <charset val="238"/>
      </rPr>
      <t xml:space="preserve">MUŠKATNI OREŠČEK mleti </t>
    </r>
    <r>
      <rPr>
        <sz val="10"/>
        <rFont val="Arial"/>
        <family val="2"/>
        <charset val="238"/>
      </rPr>
      <t xml:space="preserve"> 400 g pakirano v plastično embalažo s pokrovom, ki omogoča neprodušno zapiranje</t>
    </r>
  </si>
  <si>
    <r>
      <t>ŽELATINA v lističih</t>
    </r>
    <r>
      <rPr>
        <sz val="10"/>
        <color indexed="8"/>
        <rFont val="Arial"/>
        <family val="2"/>
        <charset val="238"/>
      </rPr>
      <t>, pakirano 20 g</t>
    </r>
  </si>
  <si>
    <r>
      <rPr>
        <b/>
        <sz val="10"/>
        <rFont val="Arial"/>
        <family val="2"/>
        <charset val="238"/>
      </rPr>
      <t>KRUŠNE BELE DROBTINE 500 g</t>
    </r>
    <r>
      <rPr>
        <sz val="10"/>
        <rFont val="Arial"/>
        <family val="2"/>
        <charset val="238"/>
      </rPr>
      <t xml:space="preserve"> fino mlete iz posušenega pšeničnega kruha, brez vsebnosti delcev zažganega kruha ali drugih primesi</t>
    </r>
  </si>
  <si>
    <r>
      <rPr>
        <b/>
        <sz val="10"/>
        <color indexed="8"/>
        <rFont val="Arial"/>
        <family val="2"/>
        <charset val="238"/>
      </rPr>
      <t>TORTILJE pšenične 25 cm</t>
    </r>
    <r>
      <rPr>
        <sz val="10"/>
        <color indexed="8"/>
        <rFont val="Arial"/>
        <family val="2"/>
        <charset val="238"/>
      </rPr>
      <t xml:space="preserve">, pakirano 1143g </t>
    </r>
  </si>
  <si>
    <r>
      <rPr>
        <b/>
        <sz val="10"/>
        <color indexed="8"/>
        <rFont val="Arial"/>
        <family val="2"/>
        <charset val="238"/>
      </rPr>
      <t>TORTILJE pšenične 20 cm</t>
    </r>
    <r>
      <rPr>
        <sz val="10"/>
        <color indexed="8"/>
        <rFont val="Arial"/>
        <family val="2"/>
        <charset val="238"/>
      </rPr>
      <t xml:space="preserve">, pakirano 296g </t>
    </r>
  </si>
  <si>
    <r>
      <t>PAŠTETA kokošja</t>
    </r>
    <r>
      <rPr>
        <sz val="10"/>
        <rFont val="Arial"/>
        <family val="2"/>
        <charset val="238"/>
      </rPr>
      <t xml:space="preserve"> iz kakovostnih surovin, začinjena z naravnimi začimbami in izdelane brez dodanih konzervansov, ne vsebujejo ojačevalcev okusa in umetnih arom, v hermetično zaprti embalaži, 30 </t>
    </r>
    <r>
      <rPr>
        <b/>
        <sz val="10"/>
        <rFont val="Arial"/>
        <family val="2"/>
        <charset val="238"/>
      </rPr>
      <t>g</t>
    </r>
  </si>
  <si>
    <r>
      <rPr>
        <b/>
        <sz val="10"/>
        <color indexed="8"/>
        <rFont val="Arial"/>
        <family val="2"/>
        <charset val="238"/>
      </rPr>
      <t>KAVA mleta, kava z minimalno 75% kave sorete Arabica in 25% robusta</t>
    </r>
    <r>
      <rPr>
        <sz val="10"/>
        <color indexed="8"/>
        <rFont val="Arial"/>
        <family val="2"/>
        <charset val="238"/>
      </rPr>
      <t>, pakirano 500 g</t>
    </r>
  </si>
  <si>
    <t>KAVA mleta, kava z minimalno 75% kave sorete Arabica in 25% robusta, pakirano 500 g</t>
  </si>
  <si>
    <t>SLADKOR vanilin - limona, 12 g</t>
  </si>
  <si>
    <t>SLADKOR vanilin - pomaranča, 12 g</t>
  </si>
  <si>
    <t>SLADKOR vanilin - rum, 12 g</t>
  </si>
  <si>
    <r>
      <rPr>
        <b/>
        <sz val="11"/>
        <color theme="1"/>
        <rFont val="Ariel"/>
        <charset val="238"/>
      </rPr>
      <t xml:space="preserve">SADNI SIRUP  100 % </t>
    </r>
    <r>
      <rPr>
        <sz val="10"/>
        <color indexed="8"/>
        <rFont val="Ariel"/>
        <charset val="238"/>
      </rPr>
      <t>, zgoščen sadni sok, brez dodanega sladkorja, konzervansov in citronske kisline,  JAGODA,</t>
    </r>
    <r>
      <rPr>
        <i/>
        <sz val="10"/>
        <color indexed="8"/>
        <rFont val="Ariel"/>
        <charset val="238"/>
      </rPr>
      <t>PAKIRANJE OD 3- 6 L</t>
    </r>
  </si>
  <si>
    <r>
      <rPr>
        <b/>
        <sz val="11"/>
        <color theme="1"/>
        <rFont val="Ariel"/>
        <charset val="238"/>
      </rPr>
      <t xml:space="preserve">SADNI SIRUP  100 % </t>
    </r>
    <r>
      <rPr>
        <sz val="10"/>
        <color indexed="8"/>
        <rFont val="Ariel"/>
        <charset val="238"/>
      </rPr>
      <t>, OKUS BEZEG NA OSNOVI  JABOLČNEGA SOKA zgoščen sadni sok, brez dodanega sladkorja, konzervansov in citronske kisline ,</t>
    </r>
    <r>
      <rPr>
        <i/>
        <sz val="10"/>
        <color indexed="8"/>
        <rFont val="Ariel"/>
        <charset val="238"/>
      </rPr>
      <t>PAKIRANJE OD 3- 6 L</t>
    </r>
  </si>
  <si>
    <t>Omaka Nacho, v hermetično zaprti embalaži, pakirano 2100 g</t>
  </si>
  <si>
    <t>ČOKOLADNE KROGLICE / rižek - KOSMIČI, pakirano 1 kg</t>
  </si>
  <si>
    <t>OPOMBA: PRI PEKOVSKEM PECIVU ODSTOPANJE PRI GRAMAŽI PONUJENIH ARTIKLOV NI DOVOLJENO OZIROMA JE DOVOLJENO SAMO IZJEMAMOMA PO PREDHODNEM VPRAŠANJU</t>
  </si>
  <si>
    <t>EKO ŽIVILA SLOVENSKEGA POREKLA (OBVEZNO USTREZEN CERTIFIKAT)</t>
  </si>
  <si>
    <r>
      <rPr>
        <b/>
        <sz val="10"/>
        <color indexed="8"/>
        <rFont val="Arial"/>
        <family val="2"/>
        <charset val="238"/>
      </rPr>
      <t>KRUH AJDOV Z OREHI mešani rezan pakiran</t>
    </r>
    <r>
      <rPr>
        <sz val="10"/>
        <color indexed="8"/>
        <rFont val="Arial"/>
        <family val="2"/>
        <charset val="238"/>
      </rPr>
      <t xml:space="preserve">, štruca 1kg </t>
    </r>
  </si>
  <si>
    <r>
      <t>KRUH pšenični brez dodane soli</t>
    </r>
    <r>
      <rPr>
        <sz val="10"/>
        <rFont val="Arial"/>
        <family val="2"/>
        <charset val="238"/>
      </rPr>
      <t xml:space="preserve"> - </t>
    </r>
    <r>
      <rPr>
        <b/>
        <sz val="10"/>
        <rFont val="Arial"/>
        <family val="2"/>
        <charset val="238"/>
      </rPr>
      <t>rezan pakiran</t>
    </r>
    <r>
      <rPr>
        <sz val="10"/>
        <rFont val="Arial"/>
        <family val="2"/>
        <charset val="238"/>
      </rPr>
      <t>, štruca 1kg</t>
    </r>
  </si>
  <si>
    <r>
      <t xml:space="preserve">JAGODE </t>
    </r>
    <r>
      <rPr>
        <sz val="10"/>
        <color indexed="8"/>
        <rFont val="Arial"/>
        <family val="2"/>
        <charset val="238"/>
      </rPr>
      <t xml:space="preserve">zdravi, čisti, celi plodovi, brez tujih primesi, naglo globoko ohlajene, I. kvaliteta, pakiranje </t>
    </r>
    <r>
      <rPr>
        <b/>
        <sz val="10"/>
        <color rgb="FF000000"/>
        <rFont val="Arial"/>
        <family val="2"/>
        <charset val="238"/>
      </rPr>
      <t xml:space="preserve"> 450 g</t>
    </r>
  </si>
  <si>
    <r>
      <t xml:space="preserve">BOROVNICE </t>
    </r>
    <r>
      <rPr>
        <sz val="10"/>
        <color indexed="8"/>
        <rFont val="Arial"/>
        <family val="2"/>
        <charset val="238"/>
      </rPr>
      <t>zdravi, čisti, celi plodovi, brez tujih primesi, naglo globoko ohlajene, I. kvaliteta, pakiranje 450 g</t>
    </r>
  </si>
  <si>
    <r>
      <t xml:space="preserve">MALINE </t>
    </r>
    <r>
      <rPr>
        <sz val="10"/>
        <color indexed="8"/>
        <rFont val="Arial"/>
        <family val="2"/>
        <charset val="238"/>
      </rPr>
      <t>zdravi, čisti, celi plodovi, brez tujih primesi, naglo globoko ohlajene, I. kvaliteta, pakiranje 450 g</t>
    </r>
  </si>
  <si>
    <r>
      <t xml:space="preserve">GOZDNI SADEŽI </t>
    </r>
    <r>
      <rPr>
        <sz val="10"/>
        <color indexed="8"/>
        <rFont val="Arial"/>
        <family val="2"/>
        <charset val="238"/>
      </rPr>
      <t>zdravi, čisti, celi plodovi, brez tujih primesi, naglo globoko ohlajene, I. kvaliteta, pakiranje 450 g</t>
    </r>
  </si>
  <si>
    <r>
      <t xml:space="preserve">KORENJE pariško </t>
    </r>
    <r>
      <rPr>
        <sz val="10"/>
        <color indexed="8"/>
        <rFont val="Arial"/>
        <family val="2"/>
        <charset val="238"/>
      </rPr>
      <t xml:space="preserve">zdravo, čisto, brez tujih primesi, naglo globoko ohlajeno, I. kvaliteta, pakiranje od 1 kg </t>
    </r>
  </si>
  <si>
    <r>
      <t xml:space="preserve">MEŠANICA ZELENJAVE za zelenjavne priloge, </t>
    </r>
    <r>
      <rPr>
        <sz val="10"/>
        <color indexed="8"/>
        <rFont val="Arial"/>
        <family val="2"/>
        <charset val="238"/>
      </rPr>
      <t xml:space="preserve">zelenjava očiščena, deljena, mešanica sestavljena iz: korenje, cvetovi cvetače, cvetovi brokolija; mešanica iz zdrave, čiste zelenjave, brez tujih primesi, naglo globoko ohlajena, I. kvaliteta, pakiranje 1 kg </t>
    </r>
  </si>
  <si>
    <r>
      <t xml:space="preserve">MEŠANICA grah-korenje </t>
    </r>
    <r>
      <rPr>
        <sz val="10"/>
        <color indexed="8"/>
        <rFont val="Arial"/>
        <family val="2"/>
        <charset val="238"/>
      </rPr>
      <t>mešanica iz zdrave, čiste zelenjave za rižote, zelenjave očiščena, brez tujih primesi sestavljena iz: korenje-kocke (50 %), grah (50 %); naglo globoko ohlajena, I. kvaliteta, pakiranje 1 kg</t>
    </r>
  </si>
  <si>
    <t>Sklop 17: EKOLOŠKI KRUH IN PEKOVSKI IZDELKI</t>
  </si>
  <si>
    <t>Sklop 18: IZDELKI ZA POSEBNE PREHRANSKE NAMENE (brez mleka, jajc, glutena in oreščkov)</t>
  </si>
  <si>
    <t>ŠTRUČKA sirova, pakirana100 g</t>
  </si>
  <si>
    <t>ŠTRUČKA sirova, pakirana 80 g</t>
  </si>
  <si>
    <t>ŠTRUČKA makova, pakirana 100 g</t>
  </si>
  <si>
    <t>ŠTRUČKA makova, pakirana 80 g</t>
  </si>
  <si>
    <t>ŠTRUČKA HOT DOG - vzdolžno prerezana bela 80 g</t>
  </si>
  <si>
    <t>ŠTRUČKA HOT DOG - vzdolžno prerezana bela 100 g</t>
  </si>
  <si>
    <t>ŠTRUČKA mlečna, pakirana 100 g</t>
  </si>
  <si>
    <t>ŠTRUČKA mlečna, pakirana 80 g</t>
  </si>
  <si>
    <t>FRANCOSKI ROGLJIČ S ČOKOLADNO LEŠNIKOVIM NADEVOM, pakiran 90 g</t>
  </si>
  <si>
    <t>FRANCOSKI ROGLJIČ temni z mareličnim nadevom, pakiran 90 g</t>
  </si>
  <si>
    <t>FRANCOSKI ROGLJIČ z mareličnim nadevom, pakiran,  90 g</t>
  </si>
  <si>
    <r>
      <t>ŽEPEK / BLAZINICA  80 g</t>
    </r>
    <r>
      <rPr>
        <sz val="10"/>
        <color indexed="8"/>
        <rFont val="Arial"/>
        <family val="2"/>
        <charset val="238"/>
      </rPr>
      <t>, narejena iz listnatega kvašenega testa z marmeladnim nadevom</t>
    </r>
  </si>
  <si>
    <r>
      <t>ŽEPEK / BLAZINICA  120 g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rgb="FF000000"/>
        <rFont val="Arial"/>
        <family val="2"/>
        <charset val="238"/>
      </rPr>
      <t>pakiran</t>
    </r>
    <r>
      <rPr>
        <sz val="10"/>
        <color indexed="8"/>
        <rFont val="Arial"/>
        <family val="2"/>
        <charset val="238"/>
      </rPr>
      <t>, narejena iz listnatega kvašenega testa s čokoladno lešnikovim nadevom</t>
    </r>
  </si>
  <si>
    <r>
      <t>ŽEPEK / BLAZINICA  80 g</t>
    </r>
    <r>
      <rPr>
        <sz val="10"/>
        <color indexed="8"/>
        <rFont val="Arial"/>
        <family val="2"/>
        <charset val="238"/>
      </rPr>
      <t xml:space="preserve">, </t>
    </r>
    <r>
      <rPr>
        <b/>
        <sz val="10"/>
        <color rgb="FF000000"/>
        <rFont val="Arial"/>
        <family val="2"/>
        <charset val="238"/>
      </rPr>
      <t xml:space="preserve">pakiran, </t>
    </r>
    <r>
      <rPr>
        <sz val="10"/>
        <color indexed="8"/>
        <rFont val="Arial"/>
        <family val="2"/>
        <charset val="238"/>
      </rPr>
      <t>narejena iz listnatega kvašenega testa z marmeladnim nadevom</t>
    </r>
  </si>
  <si>
    <t>Čokoladna špirala, pakirana 120 g</t>
  </si>
  <si>
    <t>MASLENE ŠPIRALE S ČOKOLADO, pakirano 1 kg</t>
  </si>
  <si>
    <t>stolpec št. 10: Shema kakovosti</t>
  </si>
  <si>
    <t>OPOMBA: OBVEZNA PRILOGA PREDRAČUNA SO USTREZNI CERTIFIKATI ZA VSE ARTIKLE, ZA KATERE JE V OBRAZCU PREDRAČUNA OZNAČENO, DA IMAJO ZNAK KAKOVOSTI. (V DESNEM ZGORNJEM KOTU MORA BITI NA DOKAZILU NAVEDENO ZA KATERI ARTIKLE IZ PONUDBENGA PREDRAČUNA JE PREDLOŽENO DOKAZILO.</t>
  </si>
  <si>
    <t>SKUPAJ VREDNOST CELOTNEGA SKLOPA 3</t>
  </si>
  <si>
    <t>POLŽEK sirov 140 g, narejen iz listnatega kvašenega testa z nadevom iz sira</t>
  </si>
  <si>
    <t>ROGLJIČ/ŠTRUČKA s kaljenimi semeni 70 g;  slano pecivo iz kvašenega testa s fermentiranimi zrni</t>
  </si>
  <si>
    <t>stolpec št. 12: Shema kakovosti</t>
  </si>
  <si>
    <t>stolpec št. 10: EKO ŽIVILA SLOVENSKEGA POREKLA (OBVEZNO USTREZEN CERTIFIKAT</t>
  </si>
  <si>
    <r>
      <t>ponudnik označi z znakom X za posamezno živilo, ki ga ponuja, in je slovenskega porekla</t>
    </r>
    <r>
      <rPr>
        <b/>
        <sz val="9"/>
        <rFont val="Arial"/>
        <family val="2"/>
        <charset val="238"/>
      </rPr>
      <t xml:space="preserve"> (dokazilo - veljavni certifikat obvezno priložiti )</t>
    </r>
  </si>
  <si>
    <t>EKO ŽIVILA SLOVENSKEGA POREKLA (OBVEZNO USTREZEN CERTIFIKAT</t>
  </si>
  <si>
    <t>SHEME KAKOVOSTI</t>
  </si>
  <si>
    <t>Jabolčni nektar - min sadni delež določen za nektar,  0,2l -0,25</t>
  </si>
  <si>
    <t>Črni ribez nektar, min. sadni delež določen za nektar, 0,2l -0,25</t>
  </si>
  <si>
    <t>Jagodni nektar, min. sadni delež določen za nektar,  0,2l -0,25</t>
  </si>
  <si>
    <t>Pomarančni nektar, min. sadni delež določen za nektar,  0,2l -0,25</t>
  </si>
  <si>
    <r>
      <rPr>
        <b/>
        <sz val="10"/>
        <color indexed="8"/>
        <rFont val="Ariel"/>
        <charset val="238"/>
      </rPr>
      <t>SADNI NEKTAR MULTIVITAMINSKI</t>
    </r>
    <r>
      <rPr>
        <sz val="10"/>
        <color indexed="8"/>
        <rFont val="Ariel"/>
        <charset val="238"/>
      </rPr>
      <t xml:space="preserve"> / multivitaminski sok brez kemičnih konzervansov, barvil in umetnih sladil z sadnim deležem za nektar, brez dodanega sladkorja, pakiran v tetra brik embalažo po 0,2 -0,25 l min. sadni delež določen za nektar</t>
    </r>
  </si>
  <si>
    <t>SADNI SIRUP 100 % , zgoščen sadni sok, brez dodanega sladkorja, konzervansov in citronske kisline, JABOLKO, PAKIRANJE OD 3- 6 L</t>
  </si>
  <si>
    <t>x</t>
  </si>
  <si>
    <r>
      <rPr>
        <b/>
        <sz val="11"/>
        <color rgb="FFFF0000"/>
        <rFont val="Arial"/>
        <family val="2"/>
        <charset val="238"/>
      </rPr>
      <t>OPOMBA: OBVEZNA PRILOGA PREDRAČUNA SO USTREZNI CERTIFIKATI ZA VSE ARTIKLE, ZA KATERE JE V OBRAZCU PREDRAČUNA OZNAČENO, DA IMAJO ZNAK KAKOVOSTI. (V DESNEM ZGORNJEM KOTU MORA BITI NA DOKAZILU NAVEDENO ZA KATERI ARTIKLE IZ PONUDBENGA PREDRAČUNA JE PREDLOŽENO DOKAZILO</t>
    </r>
    <r>
      <rPr>
        <sz val="10"/>
        <color indexed="8"/>
        <rFont val="Arial"/>
        <family val="2"/>
        <charset val="238"/>
      </rPr>
      <t>.</t>
    </r>
  </si>
  <si>
    <t>SKUPAJ VREDNOST CELOTNEGA SKLOPA 11</t>
  </si>
  <si>
    <t>OPOMBA: OBVEZNA PRILOGA PREDRAČUNA SO USTREZNI CERTIFIKATI ZA VSE ARTIKLE, ZA KATERE JE V OBRAZCU PREDRAČUNA OZNAČENO, DA IMAJO ZNAK KAKOVOSTI. (V DESNEM ZGORNJEM KOTU MORA BITI NA DOKAZILU NAVEDENO ZA KATERI ARTIKLE IZ PONUDBENGA PREDRAČUNA JE PREDLOŽENO DOKAZILO</t>
  </si>
  <si>
    <t>SKUPAJ VREDNOST CELOTNEGA SKLOPA 12</t>
  </si>
  <si>
    <t>SKUPAJ VREDNOST SKLOPA</t>
  </si>
  <si>
    <t xml:space="preserve">SKUPAJ VREDNOST CELOTNEGA SKLOPA: </t>
  </si>
  <si>
    <t>OPOMBA: OBVEZNA PRILOGA PREDRAČUNA SO USTREZNI CERTIFIKATI ZA VSE ARTIKLE, ZA KATERE JE V OBRAZCU PREDRAČUNA OZNAČENO, DA S0 SLOVENSKEGA POREKLA. (V DESNEM ZGORNJEM KOTU MORA BITI NA DOKAZILU NAVEDENO ZA KATERI ARTIKLE IZ PONUDBENGA PREDRAČUNA JE PREDLOŽENO DOKAZILO O SLOVENSKEM POREKLU (TOČKOVANJE PO MERILU SLOVENSKO POREKLO). ZA VSE ARTIKLE V PONUDBNEM PREDRAČUNU PA JE POGOJ PREDLOŽEN  USTREZEN CERTIFIKAT DA SO ARTIKLI IZ EKOLOŠKE PRIDELAVE.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</si>
</sst>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"/>
  </numFmts>
  <fonts count="46">
    <font>
      <sz val="11"/>
      <color indexed="8"/>
      <name val="Calibri"/>
      <family val="2"/>
      <charset val="238"/>
    </font>
    <font>
      <b/>
      <sz val="10"/>
      <color indexed="8"/>
      <name val="Times New Roman"/>
      <family val="1"/>
      <charset val="238"/>
    </font>
    <font>
      <sz val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10"/>
      <color indexed="8"/>
      <name val="Times New Roman"/>
      <family val="2"/>
      <charset val="238"/>
      <scheme val="major"/>
    </font>
    <font>
      <sz val="10"/>
      <name val="Times New Roman"/>
      <family val="2"/>
      <charset val="238"/>
      <scheme val="major"/>
    </font>
    <font>
      <sz val="12"/>
      <color indexed="8"/>
      <name val="Times New Roman"/>
      <family val="2"/>
      <charset val="238"/>
      <scheme val="major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11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b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u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9"/>
      <name val="Calibri"/>
      <family val="2"/>
      <charset val="238"/>
    </font>
    <font>
      <sz val="10"/>
      <color indexed="8"/>
      <name val="Calibri"/>
      <family val="2"/>
      <charset val="238"/>
    </font>
    <font>
      <u/>
      <sz val="10"/>
      <color indexed="8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4"/>
      <name val="Arial"/>
      <family val="2"/>
      <charset val="238"/>
    </font>
    <font>
      <sz val="10"/>
      <color indexed="8"/>
      <name val="Ariel"/>
      <charset val="238"/>
    </font>
    <font>
      <b/>
      <sz val="10"/>
      <color indexed="8"/>
      <name val="Ariel"/>
      <charset val="238"/>
    </font>
    <font>
      <sz val="10"/>
      <name val="Ariel"/>
      <charset val="238"/>
    </font>
    <font>
      <b/>
      <i/>
      <sz val="10"/>
      <color indexed="8"/>
      <name val="Arial"/>
      <family val="2"/>
      <charset val="238"/>
    </font>
    <font>
      <b/>
      <sz val="10"/>
      <name val="Ariel"/>
      <charset val="238"/>
    </font>
    <font>
      <sz val="10"/>
      <name val="Arial"/>
      <family val="2"/>
    </font>
    <font>
      <b/>
      <sz val="11"/>
      <color theme="1"/>
      <name val="Ariel"/>
      <charset val="238"/>
    </font>
    <font>
      <i/>
      <sz val="10"/>
      <color indexed="8"/>
      <name val="Ariel"/>
      <charset val="238"/>
    </font>
    <font>
      <b/>
      <sz val="10"/>
      <color indexed="8"/>
      <name val="ARIELoman"/>
      <charset val="238"/>
    </font>
    <font>
      <sz val="10"/>
      <color indexed="8"/>
      <name val="ARIELoman"/>
      <charset val="238"/>
    </font>
    <font>
      <sz val="14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7" fillId="0" borderId="0"/>
  </cellStyleXfs>
  <cellXfs count="482">
    <xf numFmtId="0" fontId="0" fillId="0" borderId="0" xfId="0"/>
    <xf numFmtId="0" fontId="3" fillId="0" borderId="4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  <xf numFmtId="4" fontId="3" fillId="0" borderId="4" xfId="0" applyNumberFormat="1" applyFont="1" applyBorder="1"/>
    <xf numFmtId="3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4" fontId="3" fillId="0" borderId="10" xfId="0" applyNumberFormat="1" applyFont="1" applyBorder="1"/>
    <xf numFmtId="4" fontId="5" fillId="0" borderId="9" xfId="0" applyNumberFormat="1" applyFont="1" applyBorder="1"/>
    <xf numFmtId="4" fontId="5" fillId="0" borderId="4" xfId="0" applyNumberFormat="1" applyFont="1" applyBorder="1"/>
    <xf numFmtId="0" fontId="3" fillId="0" borderId="0" xfId="0" applyFont="1"/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0" borderId="0" xfId="0" applyFont="1" applyProtection="1">
      <protection locked="0"/>
    </xf>
    <xf numFmtId="4" fontId="3" fillId="0" borderId="0" xfId="0" applyNumberFormat="1" applyFont="1" applyAlignment="1" applyProtection="1">
      <alignment horizontal="right"/>
      <protection locked="0"/>
    </xf>
    <xf numFmtId="4" fontId="3" fillId="0" borderId="0" xfId="0" applyNumberFormat="1" applyFont="1" applyProtection="1">
      <protection locked="0"/>
    </xf>
    <xf numFmtId="4" fontId="3" fillId="0" borderId="1" xfId="0" applyNumberFormat="1" applyFont="1" applyBorder="1"/>
    <xf numFmtId="4" fontId="5" fillId="0" borderId="1" xfId="0" applyNumberFormat="1" applyFont="1" applyBorder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4" fillId="0" borderId="0" xfId="0" applyFont="1"/>
    <xf numFmtId="0" fontId="8" fillId="0" borderId="0" xfId="0" applyFont="1" applyAlignment="1">
      <alignment horizontal="left"/>
    </xf>
    <xf numFmtId="4" fontId="8" fillId="0" borderId="0" xfId="0" applyNumberFormat="1" applyFont="1" applyAlignment="1">
      <alignment horizontal="right"/>
    </xf>
    <xf numFmtId="0" fontId="8" fillId="0" borderId="0" xfId="0" applyFont="1"/>
    <xf numFmtId="0" fontId="15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>
      <alignment horizontal="right"/>
    </xf>
    <xf numFmtId="0" fontId="7" fillId="0" borderId="0" xfId="0" applyFont="1"/>
    <xf numFmtId="4" fontId="3" fillId="0" borderId="1" xfId="0" applyNumberFormat="1" applyFont="1" applyBorder="1" applyAlignment="1" applyProtection="1">
      <alignment horizontal="right"/>
      <protection locked="0"/>
    </xf>
    <xf numFmtId="4" fontId="3" fillId="0" borderId="4" xfId="0" applyNumberFormat="1" applyFont="1" applyBorder="1" applyAlignment="1" applyProtection="1">
      <alignment horizontal="right"/>
      <protection locked="0"/>
    </xf>
    <xf numFmtId="4" fontId="3" fillId="0" borderId="10" xfId="0" applyNumberFormat="1" applyFont="1" applyBorder="1" applyAlignment="1" applyProtection="1">
      <alignment horizontal="right"/>
      <protection locked="0"/>
    </xf>
    <xf numFmtId="0" fontId="3" fillId="4" borderId="1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18" fillId="0" borderId="0" xfId="0" applyFont="1"/>
    <xf numFmtId="0" fontId="18" fillId="0" borderId="0" xfId="0" applyFont="1" applyProtection="1">
      <protection locked="0"/>
    </xf>
    <xf numFmtId="4" fontId="5" fillId="0" borderId="0" xfId="0" applyNumberFormat="1" applyFont="1" applyAlignment="1">
      <alignment horizontal="right"/>
    </xf>
    <xf numFmtId="0" fontId="5" fillId="0" borderId="9" xfId="0" applyFont="1" applyBorder="1"/>
    <xf numFmtId="4" fontId="3" fillId="0" borderId="4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3" fontId="3" fillId="0" borderId="0" xfId="0" applyNumberFormat="1" applyFont="1" applyProtection="1">
      <protection locked="0"/>
    </xf>
    <xf numFmtId="0" fontId="3" fillId="0" borderId="0" xfId="0" applyFont="1" applyAlignment="1">
      <alignment horizontal="right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5" fillId="0" borderId="4" xfId="0" applyFont="1" applyBorder="1" applyAlignment="1">
      <alignment horizontal="justify" vertical="center" wrapText="1"/>
    </xf>
    <xf numFmtId="4" fontId="3" fillId="0" borderId="10" xfId="0" applyNumberFormat="1" applyFont="1" applyBorder="1" applyAlignment="1">
      <alignment horizontal="right"/>
    </xf>
    <xf numFmtId="4" fontId="5" fillId="0" borderId="14" xfId="0" applyNumberFormat="1" applyFont="1" applyBorder="1"/>
    <xf numFmtId="4" fontId="5" fillId="0" borderId="0" xfId="0" applyNumberFormat="1" applyFont="1"/>
    <xf numFmtId="4" fontId="5" fillId="0" borderId="14" xfId="0" applyNumberFormat="1" applyFont="1" applyBorder="1" applyAlignment="1">
      <alignment vertical="center"/>
    </xf>
    <xf numFmtId="4" fontId="3" fillId="0" borderId="1" xfId="0" applyNumberFormat="1" applyFont="1" applyBorder="1" applyProtection="1">
      <protection locked="0"/>
    </xf>
    <xf numFmtId="4" fontId="3" fillId="0" borderId="2" xfId="0" applyNumberFormat="1" applyFont="1" applyBorder="1" applyProtection="1">
      <protection locked="0"/>
    </xf>
    <xf numFmtId="4" fontId="3" fillId="0" borderId="4" xfId="0" applyNumberFormat="1" applyFont="1" applyBorder="1" applyProtection="1">
      <protection locked="0"/>
    </xf>
    <xf numFmtId="0" fontId="5" fillId="0" borderId="0" xfId="0" applyFont="1"/>
    <xf numFmtId="0" fontId="3" fillId="4" borderId="4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center"/>
      <protection locked="0"/>
    </xf>
    <xf numFmtId="0" fontId="3" fillId="0" borderId="10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17" fillId="0" borderId="0" xfId="0" applyFont="1"/>
    <xf numFmtId="4" fontId="5" fillId="0" borderId="12" xfId="0" applyNumberFormat="1" applyFont="1" applyBorder="1"/>
    <xf numFmtId="4" fontId="5" fillId="0" borderId="9" xfId="0" applyNumberFormat="1" applyFont="1" applyBorder="1" applyAlignment="1">
      <alignment horizontal="right" vertical="center"/>
    </xf>
    <xf numFmtId="3" fontId="3" fillId="4" borderId="1" xfId="0" applyNumberFormat="1" applyFont="1" applyFill="1" applyBorder="1" applyAlignment="1">
      <alignment horizontal="center"/>
    </xf>
    <xf numFmtId="0" fontId="20" fillId="0" borderId="4" xfId="0" applyFont="1" applyBorder="1" applyAlignment="1">
      <alignment horizontal="justify" vertical="justify" wrapText="1"/>
    </xf>
    <xf numFmtId="3" fontId="3" fillId="0" borderId="4" xfId="0" applyNumberFormat="1" applyFont="1" applyBorder="1" applyAlignment="1">
      <alignment horizontal="right"/>
    </xf>
    <xf numFmtId="0" fontId="20" fillId="0" borderId="1" xfId="0" applyFont="1" applyBorder="1" applyAlignment="1">
      <alignment horizontal="justify" vertical="justify" wrapText="1"/>
    </xf>
    <xf numFmtId="0" fontId="3" fillId="0" borderId="1" xfId="0" applyFont="1" applyBorder="1" applyAlignment="1" applyProtection="1">
      <alignment vertical="center" wrapText="1"/>
      <protection locked="0"/>
    </xf>
    <xf numFmtId="4" fontId="20" fillId="0" borderId="4" xfId="0" applyNumberFormat="1" applyFont="1" applyBorder="1" applyAlignment="1">
      <alignment horizontal="left"/>
    </xf>
    <xf numFmtId="0" fontId="3" fillId="0" borderId="4" xfId="0" applyFont="1" applyBorder="1" applyAlignment="1" applyProtection="1">
      <alignment vertical="center" wrapText="1"/>
      <protection locked="0"/>
    </xf>
    <xf numFmtId="4" fontId="18" fillId="0" borderId="0" xfId="0" applyNumberFormat="1" applyFont="1"/>
    <xf numFmtId="0" fontId="24" fillId="0" borderId="0" xfId="0" applyFont="1" applyAlignment="1">
      <alignment horizontal="right"/>
    </xf>
    <xf numFmtId="4" fontId="24" fillId="0" borderId="0" xfId="0" applyNumberFormat="1" applyFont="1" applyAlignment="1">
      <alignment horizontal="right"/>
    </xf>
    <xf numFmtId="4" fontId="3" fillId="0" borderId="2" xfId="0" applyNumberFormat="1" applyFont="1" applyBorder="1" applyAlignment="1" applyProtection="1">
      <alignment horizontal="right"/>
      <protection locked="0"/>
    </xf>
    <xf numFmtId="4" fontId="6" fillId="0" borderId="4" xfId="0" applyNumberFormat="1" applyFont="1" applyBorder="1" applyAlignment="1">
      <alignment horizontal="right"/>
    </xf>
    <xf numFmtId="0" fontId="27" fillId="0" borderId="9" xfId="0" applyFont="1" applyBorder="1" applyProtection="1">
      <protection locked="0"/>
    </xf>
    <xf numFmtId="0" fontId="20" fillId="4" borderId="4" xfId="0" applyFont="1" applyFill="1" applyBorder="1" applyAlignment="1">
      <alignment horizontal="center" vertical="justify" wrapText="1"/>
    </xf>
    <xf numFmtId="3" fontId="3" fillId="4" borderId="4" xfId="0" applyNumberFormat="1" applyFont="1" applyFill="1" applyBorder="1" applyAlignment="1">
      <alignment horizontal="center"/>
    </xf>
    <xf numFmtId="0" fontId="20" fillId="4" borderId="1" xfId="0" applyFont="1" applyFill="1" applyBorder="1" applyAlignment="1">
      <alignment horizontal="center" vertical="justify" wrapText="1"/>
    </xf>
    <xf numFmtId="4" fontId="5" fillId="3" borderId="18" xfId="0" applyNumberFormat="1" applyFont="1" applyFill="1" applyBorder="1"/>
    <xf numFmtId="4" fontId="5" fillId="3" borderId="16" xfId="0" applyNumberFormat="1" applyFont="1" applyFill="1" applyBorder="1"/>
    <xf numFmtId="0" fontId="5" fillId="0" borderId="14" xfId="0" applyFont="1" applyBorder="1"/>
    <xf numFmtId="4" fontId="3" fillId="0" borderId="4" xfId="0" applyNumberFormat="1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3" fillId="0" borderId="1" xfId="0" applyFont="1" applyBorder="1" applyAlignment="1" applyProtection="1">
      <alignment horizontal="left" wrapText="1"/>
      <protection locked="0"/>
    </xf>
    <xf numFmtId="0" fontId="3" fillId="0" borderId="10" xfId="0" applyFont="1" applyBorder="1" applyAlignment="1" applyProtection="1">
      <alignment horizontal="left" wrapText="1"/>
      <protection locked="0"/>
    </xf>
    <xf numFmtId="4" fontId="3" fillId="0" borderId="3" xfId="0" applyNumberFormat="1" applyFont="1" applyBorder="1" applyAlignment="1" applyProtection="1">
      <alignment horizontal="right"/>
      <protection locked="0"/>
    </xf>
    <xf numFmtId="4" fontId="6" fillId="0" borderId="1" xfId="0" applyNumberFormat="1" applyFont="1" applyBorder="1" applyAlignment="1" applyProtection="1">
      <alignment horizontal="right"/>
      <protection locked="0"/>
    </xf>
    <xf numFmtId="0" fontId="3" fillId="0" borderId="1" xfId="0" applyFont="1" applyBorder="1" applyAlignment="1">
      <alignment horizontal="right"/>
    </xf>
    <xf numFmtId="4" fontId="6" fillId="0" borderId="2" xfId="0" applyNumberFormat="1" applyFont="1" applyBorder="1" applyAlignment="1" applyProtection="1">
      <alignment horizontal="righ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6" fillId="0" borderId="1" xfId="0" applyFont="1" applyBorder="1" applyAlignment="1" applyProtection="1">
      <alignment horizontal="left" wrapText="1"/>
      <protection locked="0"/>
    </xf>
    <xf numFmtId="4" fontId="3" fillId="0" borderId="9" xfId="0" applyNumberFormat="1" applyFont="1" applyBorder="1" applyAlignment="1">
      <alignment horizontal="right"/>
    </xf>
    <xf numFmtId="4" fontId="3" fillId="0" borderId="9" xfId="0" applyNumberFormat="1" applyFont="1" applyBorder="1"/>
    <xf numFmtId="0" fontId="23" fillId="0" borderId="1" xfId="0" applyFont="1" applyBorder="1" applyAlignment="1" applyProtection="1">
      <alignment horizontal="left" wrapText="1"/>
      <protection locked="0"/>
    </xf>
    <xf numFmtId="0" fontId="27" fillId="0" borderId="0" xfId="0" applyFont="1" applyProtection="1">
      <protection locked="0"/>
    </xf>
    <xf numFmtId="4" fontId="18" fillId="0" borderId="0" xfId="0" applyNumberFormat="1" applyFont="1" applyAlignment="1">
      <alignment horizontal="right"/>
    </xf>
    <xf numFmtId="4" fontId="3" fillId="0" borderId="13" xfId="0" applyNumberFormat="1" applyFont="1" applyBorder="1" applyAlignment="1" applyProtection="1">
      <alignment horizontal="right"/>
      <protection locked="0"/>
    </xf>
    <xf numFmtId="4" fontId="3" fillId="0" borderId="13" xfId="0" applyNumberFormat="1" applyFont="1" applyBorder="1" applyAlignment="1">
      <alignment horizontal="right"/>
    </xf>
    <xf numFmtId="0" fontId="3" fillId="0" borderId="13" xfId="0" applyFont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center"/>
      <protection locked="0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10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1" fontId="3" fillId="5" borderId="10" xfId="0" applyNumberFormat="1" applyFont="1" applyFill="1" applyBorder="1" applyAlignment="1">
      <alignment horizontal="center" vertical="center"/>
    </xf>
    <xf numFmtId="1" fontId="3" fillId="3" borderId="10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4" fontId="5" fillId="3" borderId="10" xfId="0" applyNumberFormat="1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3" fontId="3" fillId="5" borderId="10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3" fontId="3" fillId="4" borderId="10" xfId="0" applyNumberFormat="1" applyFont="1" applyFill="1" applyBorder="1" applyAlignment="1">
      <alignment horizontal="center"/>
    </xf>
    <xf numFmtId="4" fontId="5" fillId="0" borderId="9" xfId="0" applyNumberFormat="1" applyFont="1" applyBorder="1" applyAlignment="1">
      <alignment horizontal="right"/>
    </xf>
    <xf numFmtId="0" fontId="3" fillId="0" borderId="12" xfId="0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justify" vertical="justify" wrapText="1"/>
    </xf>
    <xf numFmtId="0" fontId="3" fillId="0" borderId="0" xfId="0" applyFont="1" applyAlignment="1">
      <alignment horizontal="center" vertical="justify" wrapText="1"/>
    </xf>
    <xf numFmtId="0" fontId="5" fillId="0" borderId="0" xfId="0" applyFont="1" applyAlignment="1">
      <alignment horizontal="justify" vertical="justify" wrapText="1"/>
    </xf>
    <xf numFmtId="0" fontId="5" fillId="0" borderId="0" xfId="0" applyFont="1" applyAlignment="1">
      <alignment horizontal="center" vertical="justify" wrapText="1"/>
    </xf>
    <xf numFmtId="4" fontId="3" fillId="0" borderId="0" xfId="0" applyNumberFormat="1" applyFont="1" applyAlignment="1">
      <alignment horizontal="center"/>
    </xf>
    <xf numFmtId="0" fontId="20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3" fontId="3" fillId="0" borderId="4" xfId="0" applyNumberFormat="1" applyFont="1" applyBorder="1" applyAlignment="1" applyProtection="1">
      <alignment horizontal="center"/>
      <protection locked="0"/>
    </xf>
    <xf numFmtId="4" fontId="27" fillId="0" borderId="9" xfId="0" applyNumberFormat="1" applyFont="1" applyBorder="1" applyProtection="1">
      <protection locked="0"/>
    </xf>
    <xf numFmtId="3" fontId="3" fillId="0" borderId="1" xfId="0" applyNumberFormat="1" applyFont="1" applyBorder="1" applyAlignment="1" applyProtection="1">
      <alignment horizontal="center"/>
      <protection locked="0"/>
    </xf>
    <xf numFmtId="3" fontId="6" fillId="4" borderId="1" xfId="0" applyNumberFormat="1" applyFont="1" applyFill="1" applyBorder="1" applyAlignment="1">
      <alignment horizontal="center"/>
    </xf>
    <xf numFmtId="0" fontId="3" fillId="0" borderId="2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center"/>
    </xf>
    <xf numFmtId="0" fontId="5" fillId="0" borderId="21" xfId="0" applyFont="1" applyBorder="1"/>
    <xf numFmtId="0" fontId="3" fillId="0" borderId="22" xfId="0" applyFont="1" applyBorder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3" fillId="0" borderId="0" xfId="0" applyFont="1" applyAlignment="1" applyProtection="1">
      <alignment horizontal="justify" vertical="justify" wrapText="1"/>
      <protection locked="0"/>
    </xf>
    <xf numFmtId="0" fontId="3" fillId="0" borderId="0" xfId="0" applyFont="1" applyAlignment="1" applyProtection="1">
      <alignment horizontal="center" vertical="justify" wrapText="1"/>
      <protection locked="0"/>
    </xf>
    <xf numFmtId="4" fontId="3" fillId="0" borderId="4" xfId="0" applyNumberFormat="1" applyFont="1" applyBorder="1" applyAlignment="1">
      <alignment wrapText="1"/>
    </xf>
    <xf numFmtId="4" fontId="27" fillId="0" borderId="0" xfId="0" applyNumberFormat="1" applyFont="1" applyProtection="1">
      <protection locked="0"/>
    </xf>
    <xf numFmtId="0" fontId="6" fillId="0" borderId="4" xfId="0" applyFont="1" applyBorder="1" applyAlignment="1">
      <alignment horizontal="justify" vertical="center" wrapText="1"/>
    </xf>
    <xf numFmtId="4" fontId="3" fillId="0" borderId="4" xfId="0" applyNumberFormat="1" applyFont="1" applyBorder="1" applyAlignment="1">
      <alignment horizontal="right" wrapText="1"/>
    </xf>
    <xf numFmtId="3" fontId="3" fillId="4" borderId="2" xfId="0" applyNumberFormat="1" applyFont="1" applyFill="1" applyBorder="1" applyAlignment="1">
      <alignment horizontal="center"/>
    </xf>
    <xf numFmtId="3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justify" vertical="center" wrapText="1"/>
    </xf>
    <xf numFmtId="3" fontId="3" fillId="0" borderId="10" xfId="0" applyNumberFormat="1" applyFont="1" applyBorder="1" applyAlignment="1">
      <alignment horizontal="right"/>
    </xf>
    <xf numFmtId="0" fontId="3" fillId="0" borderId="14" xfId="0" applyFont="1" applyBorder="1"/>
    <xf numFmtId="0" fontId="3" fillId="0" borderId="15" xfId="0" applyFont="1" applyBorder="1"/>
    <xf numFmtId="0" fontId="6" fillId="0" borderId="0" xfId="0" applyFont="1"/>
    <xf numFmtId="0" fontId="3" fillId="4" borderId="2" xfId="0" applyFont="1" applyFill="1" applyBorder="1" applyAlignment="1">
      <alignment horizontal="center"/>
    </xf>
    <xf numFmtId="4" fontId="3" fillId="0" borderId="7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justify" vertical="center" wrapText="1"/>
    </xf>
    <xf numFmtId="0" fontId="5" fillId="0" borderId="14" xfId="0" applyFont="1" applyBorder="1" applyAlignment="1">
      <alignment vertical="center"/>
    </xf>
    <xf numFmtId="4" fontId="5" fillId="3" borderId="16" xfId="0" applyNumberFormat="1" applyFont="1" applyFill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3" fontId="3" fillId="0" borderId="2" xfId="0" applyNumberFormat="1" applyFont="1" applyBorder="1" applyAlignment="1" applyProtection="1">
      <alignment horizontal="center"/>
      <protection locked="0"/>
    </xf>
    <xf numFmtId="3" fontId="6" fillId="0" borderId="1" xfId="0" applyNumberFormat="1" applyFont="1" applyBorder="1" applyAlignment="1">
      <alignment horizontal="right"/>
    </xf>
    <xf numFmtId="0" fontId="6" fillId="4" borderId="1" xfId="0" applyFont="1" applyFill="1" applyBorder="1" applyAlignment="1">
      <alignment horizontal="center"/>
    </xf>
    <xf numFmtId="0" fontId="13" fillId="0" borderId="0" xfId="0" applyFont="1"/>
    <xf numFmtId="0" fontId="19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/>
    </xf>
    <xf numFmtId="0" fontId="5" fillId="0" borderId="13" xfId="0" applyFont="1" applyBorder="1" applyAlignment="1">
      <alignment horizontal="justify" vertical="center" wrapText="1"/>
    </xf>
    <xf numFmtId="4" fontId="5" fillId="0" borderId="13" xfId="0" applyNumberFormat="1" applyFont="1" applyBorder="1" applyAlignment="1">
      <alignment horizontal="right"/>
    </xf>
    <xf numFmtId="4" fontId="3" fillId="0" borderId="13" xfId="0" applyNumberFormat="1" applyFont="1" applyBorder="1"/>
    <xf numFmtId="0" fontId="5" fillId="0" borderId="9" xfId="0" applyFont="1" applyBorder="1" applyAlignment="1">
      <alignment horizontal="left"/>
    </xf>
    <xf numFmtId="0" fontId="3" fillId="0" borderId="9" xfId="0" applyFont="1" applyBorder="1"/>
    <xf numFmtId="0" fontId="5" fillId="0" borderId="0" xfId="0" applyFont="1" applyAlignment="1">
      <alignment horizontal="left" vertical="center"/>
    </xf>
    <xf numFmtId="0" fontId="3" fillId="0" borderId="4" xfId="0" applyFont="1" applyBorder="1" applyProtection="1">
      <protection locked="0"/>
    </xf>
    <xf numFmtId="0" fontId="3" fillId="0" borderId="1" xfId="0" applyFont="1" applyBorder="1" applyProtection="1">
      <protection locked="0"/>
    </xf>
    <xf numFmtId="0" fontId="3" fillId="5" borderId="1" xfId="0" applyFont="1" applyFill="1" applyBorder="1" applyAlignment="1" applyProtection="1">
      <alignment horizontal="center" vertical="center" wrapText="1"/>
      <protection locked="0"/>
    </xf>
    <xf numFmtId="4" fontId="3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3" fillId="0" borderId="13" xfId="0" applyFont="1" applyBorder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9" xfId="0" applyFont="1" applyBorder="1" applyAlignment="1">
      <alignment horizontal="center"/>
    </xf>
    <xf numFmtId="0" fontId="5" fillId="0" borderId="9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3" fontId="3" fillId="0" borderId="0" xfId="0" applyNumberFormat="1" applyFont="1"/>
    <xf numFmtId="3" fontId="3" fillId="0" borderId="0" xfId="0" applyNumberFormat="1" applyFont="1" applyAlignment="1">
      <alignment horizontal="justify" vertical="justify" wrapText="1"/>
    </xf>
    <xf numFmtId="3" fontId="3" fillId="0" borderId="0" xfId="0" applyNumberFormat="1" applyFont="1" applyAlignment="1">
      <alignment horizontal="justify" vertical="justify"/>
    </xf>
    <xf numFmtId="0" fontId="3" fillId="0" borderId="0" xfId="0" applyFont="1" applyAlignment="1">
      <alignment horizontal="justify" vertical="justify"/>
    </xf>
    <xf numFmtId="0" fontId="3" fillId="0" borderId="10" xfId="0" applyFont="1" applyBorder="1" applyProtection="1">
      <protection locked="0"/>
    </xf>
    <xf numFmtId="4" fontId="3" fillId="0" borderId="1" xfId="0" applyNumberFormat="1" applyFont="1" applyBorder="1" applyAlignment="1">
      <alignment horizontal="right" wrapText="1"/>
    </xf>
    <xf numFmtId="0" fontId="19" fillId="0" borderId="10" xfId="0" applyFont="1" applyBorder="1" applyAlignment="1">
      <alignment horizontal="justify" vertical="center" wrapText="1"/>
    </xf>
    <xf numFmtId="4" fontId="3" fillId="0" borderId="10" xfId="0" applyNumberFormat="1" applyFont="1" applyBorder="1" applyAlignment="1">
      <alignment horizontal="right" wrapText="1"/>
    </xf>
    <xf numFmtId="0" fontId="5" fillId="0" borderId="24" xfId="0" applyFont="1" applyBorder="1"/>
    <xf numFmtId="0" fontId="3" fillId="0" borderId="23" xfId="0" applyFont="1" applyBorder="1"/>
    <xf numFmtId="3" fontId="5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left"/>
    </xf>
    <xf numFmtId="3" fontId="3" fillId="0" borderId="0" xfId="0" applyNumberFormat="1" applyFont="1" applyAlignment="1" applyProtection="1">
      <alignment horizontal="left"/>
      <protection locked="0"/>
    </xf>
    <xf numFmtId="1" fontId="3" fillId="4" borderId="1" xfId="0" applyNumberFormat="1" applyFont="1" applyFill="1" applyBorder="1" applyAlignment="1">
      <alignment horizontal="center"/>
    </xf>
    <xf numFmtId="4" fontId="5" fillId="0" borderId="10" xfId="0" applyNumberFormat="1" applyFont="1" applyBorder="1" applyAlignment="1">
      <alignment horizontal="right"/>
    </xf>
    <xf numFmtId="3" fontId="3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4" xfId="0" applyNumberFormat="1" applyFont="1" applyBorder="1" applyAlignment="1" applyProtection="1">
      <alignment horizontal="center"/>
      <protection locked="0"/>
    </xf>
    <xf numFmtId="2" fontId="3" fillId="0" borderId="1" xfId="0" applyNumberFormat="1" applyFont="1" applyBorder="1" applyAlignment="1" applyProtection="1">
      <alignment horizontal="center"/>
      <protection locked="0"/>
    </xf>
    <xf numFmtId="164" fontId="3" fillId="4" borderId="4" xfId="0" applyNumberFormat="1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4" fontId="19" fillId="0" borderId="4" xfId="0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3" fillId="0" borderId="4" xfId="0" applyFont="1" applyBorder="1" applyAlignment="1">
      <alignment horizontal="right"/>
    </xf>
    <xf numFmtId="0" fontId="6" fillId="4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1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16" fontId="3" fillId="4" borderId="1" xfId="0" applyNumberFormat="1" applyFont="1" applyFill="1" applyBorder="1" applyAlignment="1">
      <alignment horizontal="center"/>
    </xf>
    <xf numFmtId="3" fontId="6" fillId="4" borderId="2" xfId="0" applyNumberFormat="1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right"/>
    </xf>
    <xf numFmtId="0" fontId="6" fillId="0" borderId="2" xfId="0" applyFont="1" applyBorder="1" applyAlignment="1">
      <alignment horizontal="center"/>
    </xf>
    <xf numFmtId="164" fontId="3" fillId="4" borderId="10" xfId="0" applyNumberFormat="1" applyFont="1" applyFill="1" applyBorder="1" applyAlignment="1">
      <alignment horizontal="center"/>
    </xf>
    <xf numFmtId="0" fontId="3" fillId="0" borderId="10" xfId="0" applyFont="1" applyBorder="1" applyAlignment="1">
      <alignment horizontal="right"/>
    </xf>
    <xf numFmtId="3" fontId="5" fillId="0" borderId="0" xfId="0" applyNumberFormat="1" applyFont="1" applyAlignment="1">
      <alignment horizontal="right"/>
    </xf>
    <xf numFmtId="4" fontId="6" fillId="0" borderId="7" xfId="0" applyNumberFormat="1" applyFont="1" applyBorder="1" applyAlignment="1">
      <alignment horizontal="right" wrapText="1"/>
    </xf>
    <xf numFmtId="4" fontId="6" fillId="0" borderId="1" xfId="0" applyNumberFormat="1" applyFont="1" applyBorder="1"/>
    <xf numFmtId="0" fontId="5" fillId="0" borderId="1" xfId="0" applyFont="1" applyBorder="1" applyAlignment="1">
      <alignment vertical="center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right" vertical="justify"/>
    </xf>
    <xf numFmtId="4" fontId="5" fillId="3" borderId="18" xfId="0" applyNumberFormat="1" applyFont="1" applyFill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2" xfId="0" applyFont="1" applyBorder="1" applyProtection="1">
      <protection locked="0"/>
    </xf>
    <xf numFmtId="0" fontId="13" fillId="0" borderId="0" xfId="0" applyFont="1" applyAlignment="1">
      <alignment horizontal="right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27" xfId="0" applyFont="1" applyBorder="1" applyAlignment="1" applyProtection="1">
      <alignment vertical="center"/>
      <protection locked="0"/>
    </xf>
    <xf numFmtId="0" fontId="6" fillId="0" borderId="4" xfId="0" applyFont="1" applyBorder="1" applyAlignment="1">
      <alignment horizontal="justify" vertical="top" wrapText="1"/>
    </xf>
    <xf numFmtId="4" fontId="6" fillId="0" borderId="4" xfId="0" applyNumberFormat="1" applyFont="1" applyBorder="1" applyAlignment="1">
      <alignment horizontal="right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center"/>
    </xf>
    <xf numFmtId="4" fontId="3" fillId="0" borderId="1" xfId="0" applyNumberFormat="1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4" fontId="3" fillId="0" borderId="10" xfId="0" applyNumberFormat="1" applyFont="1" applyBorder="1" applyAlignment="1" applyProtection="1">
      <alignment horizontal="center"/>
      <protection locked="0"/>
    </xf>
    <xf numFmtId="0" fontId="6" fillId="4" borderId="13" xfId="0" applyFont="1" applyFill="1" applyBorder="1" applyAlignment="1">
      <alignment horizontal="center"/>
    </xf>
    <xf numFmtId="0" fontId="3" fillId="0" borderId="13" xfId="0" applyFont="1" applyBorder="1" applyAlignment="1">
      <alignment horizontal="right"/>
    </xf>
    <xf numFmtId="4" fontId="3" fillId="0" borderId="13" xfId="0" applyNumberFormat="1" applyFont="1" applyBorder="1" applyAlignment="1">
      <alignment horizontal="right" wrapText="1"/>
    </xf>
    <xf numFmtId="4" fontId="3" fillId="0" borderId="8" xfId="0" applyNumberFormat="1" applyFont="1" applyBorder="1" applyAlignment="1">
      <alignment horizontal="right" wrapText="1"/>
    </xf>
    <xf numFmtId="0" fontId="5" fillId="0" borderId="22" xfId="0" applyFont="1" applyBorder="1" applyAlignment="1">
      <alignment horizontal="center"/>
    </xf>
    <xf numFmtId="4" fontId="3" fillId="0" borderId="13" xfId="0" applyNumberFormat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4" fontId="19" fillId="0" borderId="0" xfId="0" applyNumberFormat="1" applyFont="1"/>
    <xf numFmtId="4" fontId="3" fillId="0" borderId="2" xfId="0" applyNumberFormat="1" applyFont="1" applyBorder="1"/>
    <xf numFmtId="0" fontId="3" fillId="0" borderId="2" xfId="0" applyFont="1" applyBorder="1" applyAlignment="1" applyProtection="1">
      <alignment vertical="center" wrapText="1"/>
      <protection locked="0"/>
    </xf>
    <xf numFmtId="0" fontId="29" fillId="0" borderId="1" xfId="0" applyFont="1" applyBorder="1" applyAlignment="1">
      <alignment horizontal="justify" vertical="center" wrapText="1"/>
    </xf>
    <xf numFmtId="4" fontId="6" fillId="0" borderId="4" xfId="0" applyNumberFormat="1" applyFont="1" applyBorder="1" applyAlignment="1" applyProtection="1">
      <alignment horizontal="right"/>
      <protection locked="0"/>
    </xf>
    <xf numFmtId="0" fontId="13" fillId="0" borderId="1" xfId="0" applyFont="1" applyBorder="1" applyAlignment="1" applyProtection="1">
      <alignment horizontal="center"/>
      <protection locked="0"/>
    </xf>
    <xf numFmtId="4" fontId="6" fillId="0" borderId="1" xfId="0" applyNumberFormat="1" applyFont="1" applyBorder="1" applyProtection="1">
      <protection locked="0"/>
    </xf>
    <xf numFmtId="4" fontId="6" fillId="0" borderId="4" xfId="0" applyNumberFormat="1" applyFont="1" applyBorder="1"/>
    <xf numFmtId="4" fontId="6" fillId="0" borderId="4" xfId="0" applyNumberFormat="1" applyFont="1" applyBorder="1" applyAlignment="1">
      <alignment wrapText="1"/>
    </xf>
    <xf numFmtId="4" fontId="19" fillId="0" borderId="4" xfId="0" applyNumberFormat="1" applyFont="1" applyBorder="1"/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wrapText="1"/>
    </xf>
    <xf numFmtId="0" fontId="5" fillId="0" borderId="9" xfId="0" applyFont="1" applyBorder="1" applyAlignment="1">
      <alignment horizontal="center"/>
    </xf>
    <xf numFmtId="0" fontId="5" fillId="0" borderId="28" xfId="0" applyFont="1" applyBorder="1" applyProtection="1">
      <protection locked="0"/>
    </xf>
    <xf numFmtId="0" fontId="5" fillId="0" borderId="29" xfId="0" applyFont="1" applyBorder="1" applyAlignment="1" applyProtection="1">
      <alignment horizontal="center"/>
      <protection locked="0"/>
    </xf>
    <xf numFmtId="0" fontId="3" fillId="0" borderId="30" xfId="0" applyFont="1" applyBorder="1" applyProtection="1">
      <protection locked="0"/>
    </xf>
    <xf numFmtId="0" fontId="3" fillId="0" borderId="31" xfId="0" applyFont="1" applyBorder="1" applyProtection="1">
      <protection locked="0"/>
    </xf>
    <xf numFmtId="0" fontId="3" fillId="0" borderId="32" xfId="0" applyFont="1" applyBorder="1" applyProtection="1">
      <protection locked="0"/>
    </xf>
    <xf numFmtId="165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justify" wrapText="1"/>
    </xf>
    <xf numFmtId="4" fontId="17" fillId="0" borderId="4" xfId="0" applyNumberFormat="1" applyFont="1" applyBorder="1"/>
    <xf numFmtId="4" fontId="30" fillId="0" borderId="1" xfId="0" applyNumberFormat="1" applyFont="1" applyBorder="1"/>
    <xf numFmtId="0" fontId="30" fillId="0" borderId="0" xfId="0" applyFont="1"/>
    <xf numFmtId="0" fontId="6" fillId="0" borderId="1" xfId="0" applyFont="1" applyBorder="1" applyAlignment="1">
      <alignment horizontal="right"/>
    </xf>
    <xf numFmtId="3" fontId="6" fillId="4" borderId="4" xfId="0" applyNumberFormat="1" applyFont="1" applyFill="1" applyBorder="1" applyAlignment="1">
      <alignment horizontal="center"/>
    </xf>
    <xf numFmtId="3" fontId="6" fillId="0" borderId="4" xfId="0" applyNumberFormat="1" applyFont="1" applyBorder="1" applyAlignment="1">
      <alignment horizontal="right"/>
    </xf>
    <xf numFmtId="0" fontId="6" fillId="0" borderId="4" xfId="0" applyFont="1" applyBorder="1" applyAlignment="1" applyProtection="1">
      <alignment horizontal="left" wrapText="1"/>
      <protection locked="0"/>
    </xf>
    <xf numFmtId="1" fontId="3" fillId="5" borderId="2" xfId="0" applyNumberFormat="1" applyFont="1" applyFill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/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0" xfId="0" applyFont="1" applyBorder="1" applyAlignment="1">
      <alignment horizontal="justify" vertical="top" wrapText="1"/>
    </xf>
    <xf numFmtId="0" fontId="3" fillId="4" borderId="10" xfId="0" applyFont="1" applyFill="1" applyBorder="1" applyAlignment="1">
      <alignment horizontal="center" wrapText="1"/>
    </xf>
    <xf numFmtId="0" fontId="3" fillId="6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 readingOrder="1"/>
    </xf>
    <xf numFmtId="4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left" vertical="center" wrapText="1" readingOrder="1"/>
    </xf>
    <xf numFmtId="0" fontId="19" fillId="0" borderId="2" xfId="0" applyFont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3" fillId="4" borderId="4" xfId="0" applyFont="1" applyFill="1" applyBorder="1" applyAlignment="1">
      <alignment horizontal="center" vertical="center"/>
    </xf>
    <xf numFmtId="3" fontId="3" fillId="4" borderId="3" xfId="0" applyNumberFormat="1" applyFont="1" applyFill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0" fontId="17" fillId="0" borderId="2" xfId="0" applyFont="1" applyBorder="1" applyAlignment="1">
      <alignment horizontal="justify" vertical="center" wrapText="1"/>
    </xf>
    <xf numFmtId="0" fontId="32" fillId="0" borderId="2" xfId="0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justify" vertical="center" wrapText="1"/>
    </xf>
    <xf numFmtId="0" fontId="34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justify" vertical="top" wrapText="1"/>
    </xf>
    <xf numFmtId="0" fontId="3" fillId="0" borderId="19" xfId="0" applyFont="1" applyBorder="1"/>
    <xf numFmtId="0" fontId="6" fillId="0" borderId="1" xfId="0" applyFont="1" applyBorder="1" applyAlignment="1">
      <alignment horizontal="justify" vertical="justify" wrapText="1"/>
    </xf>
    <xf numFmtId="4" fontId="3" fillId="0" borderId="7" xfId="0" applyNumberFormat="1" applyFont="1" applyBorder="1" applyAlignment="1">
      <alignment horizontal="right"/>
    </xf>
    <xf numFmtId="0" fontId="34" fillId="0" borderId="1" xfId="0" applyFont="1" applyBorder="1" applyAlignment="1">
      <alignment vertical="center"/>
    </xf>
    <xf numFmtId="0" fontId="32" fillId="0" borderId="1" xfId="0" applyFont="1" applyBorder="1" applyAlignment="1">
      <alignment horizontal="justify" vertical="justify" wrapText="1"/>
    </xf>
    <xf numFmtId="0" fontId="32" fillId="0" borderId="1" xfId="0" applyFont="1" applyBorder="1" applyAlignment="1">
      <alignment horizontal="left" vertical="center" wrapText="1"/>
    </xf>
    <xf numFmtId="0" fontId="27" fillId="0" borderId="0" xfId="0" applyFont="1"/>
    <xf numFmtId="4" fontId="27" fillId="0" borderId="0" xfId="0" applyNumberFormat="1" applyFont="1"/>
    <xf numFmtId="0" fontId="3" fillId="0" borderId="38" xfId="0" applyFont="1" applyBorder="1"/>
    <xf numFmtId="3" fontId="34" fillId="0" borderId="2" xfId="0" applyNumberFormat="1" applyFont="1" applyBorder="1" applyAlignment="1">
      <alignment vertical="center"/>
    </xf>
    <xf numFmtId="0" fontId="34" fillId="0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justify" vertical="center" wrapText="1"/>
    </xf>
    <xf numFmtId="0" fontId="3" fillId="6" borderId="4" xfId="0" applyFont="1" applyFill="1" applyBorder="1" applyAlignment="1">
      <alignment horizontal="justify" vertical="center" wrapText="1"/>
    </xf>
    <xf numFmtId="0" fontId="3" fillId="6" borderId="0" xfId="0" applyFont="1" applyFill="1"/>
    <xf numFmtId="0" fontId="42" fillId="0" borderId="0" xfId="0" applyFont="1" applyAlignment="1">
      <alignment horizontal="left"/>
    </xf>
    <xf numFmtId="3" fontId="42" fillId="0" borderId="0" xfId="0" applyNumberFormat="1" applyFont="1" applyAlignment="1">
      <alignment horizontal="left"/>
    </xf>
    <xf numFmtId="0" fontId="42" fillId="0" borderId="0" xfId="0" applyFont="1"/>
    <xf numFmtId="0" fontId="43" fillId="0" borderId="0" xfId="0" applyFont="1"/>
    <xf numFmtId="0" fontId="3" fillId="7" borderId="0" xfId="0" applyFont="1" applyFill="1"/>
    <xf numFmtId="0" fontId="3" fillId="7" borderId="1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/>
    </xf>
    <xf numFmtId="4" fontId="3" fillId="0" borderId="4" xfId="0" applyNumberFormat="1" applyFont="1" applyFill="1" applyBorder="1"/>
    <xf numFmtId="0" fontId="3" fillId="0" borderId="14" xfId="0" applyFont="1" applyFill="1" applyBorder="1"/>
    <xf numFmtId="0" fontId="3" fillId="0" borderId="0" xfId="0" applyFont="1" applyFill="1"/>
    <xf numFmtId="0" fontId="3" fillId="0" borderId="0" xfId="0" applyFont="1" applyFill="1" applyProtection="1">
      <protection locked="0"/>
    </xf>
    <xf numFmtId="4" fontId="3" fillId="0" borderId="0" xfId="0" applyNumberFormat="1" applyFont="1" applyFill="1" applyAlignment="1" applyProtection="1">
      <alignment horizontal="center"/>
      <protection locked="0"/>
    </xf>
    <xf numFmtId="0" fontId="27" fillId="0" borderId="9" xfId="0" applyFont="1" applyFill="1" applyBorder="1" applyProtection="1">
      <protection locked="0"/>
    </xf>
    <xf numFmtId="0" fontId="10" fillId="0" borderId="0" xfId="0" applyFont="1" applyFill="1"/>
    <xf numFmtId="0" fontId="11" fillId="0" borderId="0" xfId="0" applyFont="1" applyFill="1"/>
    <xf numFmtId="0" fontId="3" fillId="0" borderId="10" xfId="0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right"/>
    </xf>
    <xf numFmtId="0" fontId="4" fillId="0" borderId="9" xfId="0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4" fontId="3" fillId="0" borderId="25" xfId="0" applyNumberFormat="1" applyFont="1" applyBorder="1" applyAlignment="1">
      <alignment horizontal="right"/>
    </xf>
    <xf numFmtId="4" fontId="5" fillId="3" borderId="1" xfId="0" applyNumberFormat="1" applyFont="1" applyFill="1" applyBorder="1"/>
    <xf numFmtId="0" fontId="5" fillId="0" borderId="1" xfId="0" applyFont="1" applyBorder="1" applyAlignment="1">
      <alignment wrapText="1"/>
    </xf>
    <xf numFmtId="0" fontId="17" fillId="0" borderId="1" xfId="0" applyFont="1" applyBorder="1"/>
    <xf numFmtId="0" fontId="3" fillId="0" borderId="0" xfId="0" applyFont="1" applyBorder="1" applyAlignment="1">
      <alignment horizontal="justify" vertical="center" wrapText="1"/>
    </xf>
    <xf numFmtId="3" fontId="3" fillId="4" borderId="0" xfId="0" applyNumberFormat="1" applyFont="1" applyFill="1" applyBorder="1" applyAlignment="1">
      <alignment horizontal="center"/>
    </xf>
    <xf numFmtId="3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Protection="1">
      <protection locked="0"/>
    </xf>
    <xf numFmtId="4" fontId="3" fillId="0" borderId="0" xfId="0" applyNumberFormat="1" applyFont="1" applyBorder="1"/>
    <xf numFmtId="4" fontId="3" fillId="0" borderId="0" xfId="0" applyNumberFormat="1" applyFont="1" applyBorder="1" applyAlignment="1">
      <alignment wrapText="1"/>
    </xf>
    <xf numFmtId="4" fontId="5" fillId="0" borderId="0" xfId="0" applyNumberFormat="1" applyFont="1" applyBorder="1"/>
    <xf numFmtId="0" fontId="3" fillId="0" borderId="0" xfId="0" applyFont="1" applyBorder="1" applyAlignment="1" applyProtection="1">
      <alignment horizontal="left" wrapText="1"/>
      <protection locked="0"/>
    </xf>
    <xf numFmtId="0" fontId="17" fillId="0" borderId="0" xfId="0" applyFont="1" applyBorder="1"/>
    <xf numFmtId="3" fontId="3" fillId="0" borderId="1" xfId="0" applyNumberFormat="1" applyFont="1" applyBorder="1"/>
    <xf numFmtId="0" fontId="40" fillId="0" borderId="1" xfId="0" applyFont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4" fontId="3" fillId="0" borderId="8" xfId="0" applyNumberFormat="1" applyFont="1" applyBorder="1"/>
    <xf numFmtId="0" fontId="17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" fontId="5" fillId="3" borderId="22" xfId="0" applyNumberFormat="1" applyFont="1" applyFill="1" applyBorder="1"/>
    <xf numFmtId="4" fontId="3" fillId="0" borderId="25" xfId="0" applyNumberFormat="1" applyFont="1" applyBorder="1"/>
    <xf numFmtId="0" fontId="3" fillId="0" borderId="2" xfId="0" applyFont="1" applyBorder="1"/>
    <xf numFmtId="0" fontId="12" fillId="0" borderId="0" xfId="0" applyFont="1" applyAlignment="1">
      <alignment horizontal="justify" vertical="justify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4" fontId="13" fillId="0" borderId="0" xfId="0" applyNumberFormat="1" applyFont="1" applyAlignment="1">
      <alignment horizontal="right" wrapText="1"/>
    </xf>
    <xf numFmtId="0" fontId="3" fillId="0" borderId="0" xfId="0" applyFont="1" applyAlignment="1">
      <alignment wrapText="1"/>
    </xf>
    <xf numFmtId="4" fontId="13" fillId="0" borderId="0" xfId="0" applyNumberFormat="1" applyFont="1" applyAlignment="1">
      <alignment wrapText="1"/>
    </xf>
    <xf numFmtId="0" fontId="3" fillId="0" borderId="0" xfId="0" applyFont="1" applyBorder="1"/>
    <xf numFmtId="4" fontId="3" fillId="0" borderId="1" xfId="0" applyNumberFormat="1" applyFont="1" applyBorder="1" applyAlignment="1" applyProtection="1">
      <alignment horizontal="left" wrapText="1"/>
      <protection locked="0"/>
    </xf>
    <xf numFmtId="0" fontId="3" fillId="0" borderId="0" xfId="0" applyFont="1" applyBorder="1" applyProtection="1">
      <protection locked="0"/>
    </xf>
    <xf numFmtId="0" fontId="13" fillId="0" borderId="0" xfId="0" applyFont="1" applyBorder="1" applyProtection="1">
      <protection locked="0"/>
    </xf>
    <xf numFmtId="0" fontId="6" fillId="0" borderId="0" xfId="0" applyFont="1" applyBorder="1" applyProtection="1">
      <protection locked="0"/>
    </xf>
    <xf numFmtId="0" fontId="3" fillId="0" borderId="0" xfId="0" applyFont="1" applyAlignment="1" applyProtection="1">
      <alignment horizontal="justify" vertical="justify"/>
      <protection locked="0"/>
    </xf>
    <xf numFmtId="0" fontId="3" fillId="0" borderId="3" xfId="0" applyFont="1" applyBorder="1"/>
    <xf numFmtId="1" fontId="3" fillId="0" borderId="1" xfId="0" applyNumberFormat="1" applyFont="1" applyBorder="1" applyAlignment="1" applyProtection="1">
      <alignment horizontal="left" wrapText="1"/>
      <protection locked="0"/>
    </xf>
    <xf numFmtId="0" fontId="3" fillId="7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0" fontId="3" fillId="0" borderId="1" xfId="0" applyFont="1" applyFill="1" applyBorder="1" applyAlignment="1" applyProtection="1">
      <alignment horizontal="left" wrapText="1"/>
      <protection locked="0"/>
    </xf>
    <xf numFmtId="0" fontId="3" fillId="0" borderId="1" xfId="0" applyFont="1" applyFill="1" applyBorder="1" applyAlignment="1" applyProtection="1">
      <alignment horizontal="center"/>
      <protection locked="0"/>
    </xf>
    <xf numFmtId="4" fontId="3" fillId="0" borderId="1" xfId="0" applyNumberFormat="1" applyFont="1" applyFill="1" applyBorder="1" applyAlignment="1" applyProtection="1">
      <alignment horizontal="right"/>
      <protection locked="0"/>
    </xf>
    <xf numFmtId="0" fontId="3" fillId="0" borderId="4" xfId="0" applyFont="1" applyFill="1" applyBorder="1" applyAlignment="1" applyProtection="1">
      <alignment horizontal="left" wrapText="1"/>
      <protection locked="0"/>
    </xf>
    <xf numFmtId="0" fontId="3" fillId="0" borderId="4" xfId="0" applyFont="1" applyFill="1" applyBorder="1" applyAlignment="1" applyProtection="1">
      <alignment horizontal="center"/>
      <protection locked="0"/>
    </xf>
    <xf numFmtId="4" fontId="3" fillId="0" borderId="10" xfId="0" applyNumberFormat="1" applyFont="1" applyFill="1" applyBorder="1" applyAlignment="1" applyProtection="1">
      <alignment horizontal="right"/>
      <protection locked="0"/>
    </xf>
    <xf numFmtId="0" fontId="3" fillId="0" borderId="10" xfId="0" applyFont="1" applyFill="1" applyBorder="1" applyAlignment="1" applyProtection="1">
      <alignment horizontal="left" wrapText="1"/>
      <protection locked="0"/>
    </xf>
    <xf numFmtId="0" fontId="3" fillId="0" borderId="10" xfId="0" applyFont="1" applyFill="1" applyBorder="1" applyAlignment="1" applyProtection="1">
      <alignment horizontal="center"/>
      <protection locked="0"/>
    </xf>
    <xf numFmtId="4" fontId="3" fillId="0" borderId="3" xfId="0" applyNumberFormat="1" applyFont="1" applyFill="1" applyBorder="1" applyAlignment="1" applyProtection="1">
      <alignment horizontal="right"/>
      <protection locked="0"/>
    </xf>
    <xf numFmtId="0" fontId="3" fillId="0" borderId="2" xfId="0" applyFont="1" applyFill="1" applyBorder="1" applyAlignment="1" applyProtection="1">
      <alignment horizontal="left" wrapText="1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0" fontId="6" fillId="0" borderId="0" xfId="0" applyFont="1" applyBorder="1"/>
    <xf numFmtId="4" fontId="3" fillId="0" borderId="0" xfId="0" applyNumberFormat="1" applyFont="1" applyFill="1" applyBorder="1" applyAlignment="1" applyProtection="1">
      <alignment horizontal="right"/>
      <protection locked="0"/>
    </xf>
    <xf numFmtId="2" fontId="3" fillId="0" borderId="0" xfId="0" applyNumberFormat="1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 applyProtection="1">
      <alignment horizontal="left" wrapText="1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center"/>
    </xf>
    <xf numFmtId="0" fontId="15" fillId="0" borderId="8" xfId="0" applyFont="1" applyBorder="1" applyAlignment="1">
      <alignment horizontal="left" vertical="center"/>
    </xf>
    <xf numFmtId="0" fontId="15" fillId="0" borderId="19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44" fillId="0" borderId="0" xfId="0" applyFont="1" applyAlignment="1">
      <alignment horizontal="left" vertical="justify" wrapText="1"/>
    </xf>
    <xf numFmtId="0" fontId="5" fillId="0" borderId="0" xfId="0" applyFont="1" applyAlignment="1">
      <alignment horizontal="left" vertical="justify" wrapText="1"/>
    </xf>
    <xf numFmtId="0" fontId="4" fillId="0" borderId="0" xfId="0" applyFont="1" applyAlignment="1">
      <alignment horizontal="center"/>
    </xf>
    <xf numFmtId="0" fontId="3" fillId="0" borderId="25" xfId="0" applyFont="1" applyBorder="1" applyAlignment="1" applyProtection="1">
      <alignment horizontal="left" vertical="center"/>
      <protection locked="0"/>
    </xf>
    <xf numFmtId="0" fontId="3" fillId="0" borderId="26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20" xfId="0" applyFont="1" applyBorder="1" applyAlignment="1" applyProtection="1">
      <alignment horizontal="left" vertical="center"/>
      <protection locked="0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3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4" fontId="24" fillId="0" borderId="5" xfId="0" applyNumberFormat="1" applyFont="1" applyBorder="1" applyAlignment="1">
      <alignment horizontal="right"/>
    </xf>
    <xf numFmtId="4" fontId="24" fillId="0" borderId="6" xfId="0" applyNumberFormat="1" applyFont="1" applyBorder="1" applyAlignment="1">
      <alignment horizontal="right"/>
    </xf>
    <xf numFmtId="0" fontId="24" fillId="0" borderId="6" xfId="0" applyFont="1" applyBorder="1" applyAlignment="1">
      <alignment horizontal="right"/>
    </xf>
    <xf numFmtId="4" fontId="3" fillId="0" borderId="0" xfId="0" applyNumberFormat="1" applyFont="1" applyAlignment="1" applyProtection="1">
      <alignment horizontal="center"/>
      <protection locked="0"/>
    </xf>
    <xf numFmtId="0" fontId="15" fillId="0" borderId="20" xfId="0" applyFont="1" applyBorder="1" applyAlignment="1">
      <alignment horizontal="left" vertical="center"/>
    </xf>
    <xf numFmtId="0" fontId="45" fillId="0" borderId="0" xfId="0" applyFont="1" applyAlignment="1">
      <alignment horizontal="left" wrapText="1"/>
    </xf>
    <xf numFmtId="0" fontId="18" fillId="0" borderId="0" xfId="0" applyFont="1" applyAlignment="1">
      <alignment horizontal="left" wrapText="1"/>
    </xf>
    <xf numFmtId="0" fontId="45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3" fillId="0" borderId="37" xfId="0" applyFont="1" applyBorder="1" applyAlignment="1">
      <alignment horizontal="left"/>
    </xf>
    <xf numFmtId="0" fontId="3" fillId="0" borderId="0" xfId="0" applyFont="1" applyAlignment="1" applyProtection="1">
      <alignment horizontal="center"/>
      <protection locked="0"/>
    </xf>
    <xf numFmtId="0" fontId="4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3" fillId="0" borderId="0" xfId="0" applyFont="1" applyAlignment="1">
      <alignment horizontal="left" wrapText="1"/>
    </xf>
    <xf numFmtId="0" fontId="44" fillId="0" borderId="0" xfId="0" applyFont="1" applyAlignment="1" applyProtection="1">
      <alignment horizontal="left" wrapText="1"/>
      <protection locked="0"/>
    </xf>
    <xf numFmtId="0" fontId="3" fillId="0" borderId="31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32" xfId="0" applyFont="1" applyBorder="1" applyAlignment="1" applyProtection="1">
      <alignment horizontal="left"/>
      <protection locked="0"/>
    </xf>
    <xf numFmtId="0" fontId="3" fillId="0" borderId="33" xfId="0" applyFont="1" applyBorder="1" applyAlignment="1" applyProtection="1">
      <alignment horizontal="left"/>
      <protection locked="0"/>
    </xf>
    <xf numFmtId="0" fontId="3" fillId="0" borderId="34" xfId="0" applyFont="1" applyBorder="1" applyAlignment="1" applyProtection="1">
      <alignment horizontal="left"/>
      <protection locked="0"/>
    </xf>
    <xf numFmtId="0" fontId="3" fillId="0" borderId="35" xfId="0" applyFont="1" applyBorder="1" applyAlignment="1" applyProtection="1">
      <alignment horizontal="left"/>
      <protection locked="0"/>
    </xf>
    <xf numFmtId="0" fontId="6" fillId="0" borderId="37" xfId="0" applyFont="1" applyBorder="1" applyAlignment="1">
      <alignment horizontal="left"/>
    </xf>
    <xf numFmtId="0" fontId="44" fillId="0" borderId="0" xfId="0" applyFont="1" applyAlignment="1">
      <alignment horizontal="left" vertical="justify"/>
    </xf>
    <xf numFmtId="0" fontId="3" fillId="0" borderId="0" xfId="0" applyFont="1" applyAlignment="1">
      <alignment horizontal="left" vertical="justify"/>
    </xf>
    <xf numFmtId="0" fontId="15" fillId="0" borderId="8" xfId="0" applyFont="1" applyBorder="1" applyAlignment="1">
      <alignment horizontal="left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4" fillId="6" borderId="0" xfId="0" applyFont="1" applyFill="1" applyAlignment="1">
      <alignment horizontal="center"/>
    </xf>
    <xf numFmtId="0" fontId="12" fillId="0" borderId="0" xfId="0" applyFont="1" applyAlignment="1">
      <alignment horizontal="left" wrapText="1"/>
    </xf>
    <xf numFmtId="0" fontId="5" fillId="0" borderId="17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44" fillId="0" borderId="0" xfId="0" applyFont="1" applyAlignment="1" applyProtection="1">
      <alignment horizontal="left" vertical="center" wrapText="1"/>
      <protection locked="0"/>
    </xf>
    <xf numFmtId="0" fontId="44" fillId="0" borderId="0" xfId="0" applyFont="1" applyAlignment="1">
      <alignment horizontal="left" vertical="center" wrapText="1"/>
    </xf>
    <xf numFmtId="0" fontId="5" fillId="0" borderId="7" xfId="0" applyFont="1" applyBorder="1" applyAlignment="1">
      <alignment horizontal="left"/>
    </xf>
    <xf numFmtId="0" fontId="5" fillId="0" borderId="9" xfId="0" applyFont="1" applyBorder="1" applyAlignment="1">
      <alignment horizontal="left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0</xdr:row>
      <xdr:rowOff>83343</xdr:rowOff>
    </xdr:from>
    <xdr:to>
      <xdr:col>9</xdr:col>
      <xdr:colOff>904874</xdr:colOff>
      <xdr:row>6</xdr:row>
      <xdr:rowOff>139700</xdr:rowOff>
    </xdr:to>
    <xdr:sp macro="" textlink="">
      <xdr:nvSpPr>
        <xdr:cNvPr id="16" name="PoljeZBesedilom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9537700" y="83343"/>
          <a:ext cx="2149474" cy="108505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spcAft>
              <a:spcPts val="0"/>
            </a:spcAft>
            <a:tabLst>
              <a:tab pos="2743200" algn="ctr"/>
              <a:tab pos="5486400" algn="r"/>
            </a:tabLst>
          </a:pPr>
          <a:r>
            <a:rPr lang="sl-SI" sz="1000" b="1"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Osnovna šola Toma Brejca</a:t>
          </a:r>
          <a:endParaRPr lang="sl-SI" sz="105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  <a:tabLst>
              <a:tab pos="2743200" algn="ctr"/>
              <a:tab pos="5486400" algn="r"/>
            </a:tabLst>
          </a:pPr>
          <a:r>
            <a:rPr lang="sl-SI" sz="1000"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Šutna 39</a:t>
          </a:r>
          <a:endParaRPr lang="sl-SI" sz="105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  <a:tabLst>
              <a:tab pos="2743200" algn="ctr"/>
              <a:tab pos="5486400" algn="r"/>
            </a:tabLst>
          </a:pPr>
          <a:r>
            <a:rPr lang="sl-SI" sz="1000"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1241 Kamnik</a:t>
          </a:r>
          <a:endParaRPr lang="sl-SI" sz="105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  <a:tabLst>
              <a:tab pos="2743200" algn="ctr"/>
              <a:tab pos="5486400" algn="r"/>
            </a:tabLst>
          </a:pPr>
          <a:r>
            <a:rPr lang="sl-SI" sz="1000"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 </a:t>
          </a:r>
          <a:endParaRPr lang="sl-SI" sz="105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just">
            <a:spcAft>
              <a:spcPts val="0"/>
            </a:spcAft>
          </a:pPr>
          <a:r>
            <a:rPr lang="sl-SI" sz="1000">
              <a:effectLst/>
              <a:latin typeface="Calibri" panose="020F0502020204030204" pitchFamily="34" charset="0"/>
              <a:ea typeface="Times New Roman" panose="02020603050405020304" pitchFamily="18" charset="0"/>
            </a:rPr>
            <a:t> </a:t>
          </a:r>
          <a:endParaRPr lang="sl-SI" sz="105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500063</xdr:colOff>
      <xdr:row>0</xdr:row>
      <xdr:rowOff>59532</xdr:rowOff>
    </xdr:from>
    <xdr:to>
      <xdr:col>12</xdr:col>
      <xdr:colOff>1166812</xdr:colOff>
      <xdr:row>6</xdr:row>
      <xdr:rowOff>123825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2299157" y="59532"/>
          <a:ext cx="2833686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Naročnik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1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Osnovna šola Toma Brejca</a:t>
          </a:r>
        </a:p>
        <a:p>
          <a:r>
            <a:rPr lang="sl-SI" sz="1000" b="0">
              <a:latin typeface="Arial" panose="020B0604020202020204" pitchFamily="34" charset="0"/>
              <a:cs typeface="Arial" panose="020B0604020202020204" pitchFamily="34" charset="0"/>
            </a:rPr>
            <a:t>Šutna 39</a:t>
          </a:r>
        </a:p>
        <a:p>
          <a:r>
            <a:rPr lang="sl-SI" sz="1000" b="0">
              <a:latin typeface="Arial" panose="020B0604020202020204" pitchFamily="34" charset="0"/>
              <a:cs typeface="Arial" panose="020B0604020202020204" pitchFamily="34" charset="0"/>
            </a:rPr>
            <a:t>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202406</xdr:colOff>
      <xdr:row>0</xdr:row>
      <xdr:rowOff>59531</xdr:rowOff>
    </xdr:from>
    <xdr:to>
      <xdr:col>11</xdr:col>
      <xdr:colOff>1035844</xdr:colOff>
      <xdr:row>7</xdr:row>
      <xdr:rowOff>76200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3F989935-9523-40A7-942F-2FC8DCA47B7F}"/>
            </a:ext>
          </a:extLst>
        </xdr:cNvPr>
        <xdr:cNvSpPr txBox="1"/>
      </xdr:nvSpPr>
      <xdr:spPr>
        <a:xfrm>
          <a:off x="12365831" y="59531"/>
          <a:ext cx="2852738" cy="11691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200" b="1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2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sl-SI" sz="1100" b="1">
              <a:solidFill>
                <a:schemeClr val="dk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Osnovna šola Toma Brejca</a:t>
          </a:r>
          <a:endParaRPr lang="sl-SI" sz="1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r>
            <a:rPr lang="sl-SI" sz="1100" b="0">
              <a:solidFill>
                <a:schemeClr val="dk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Šutna 39</a:t>
          </a:r>
          <a:endParaRPr lang="sl-SI" sz="1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r>
            <a:rPr lang="sl-SI" sz="1100" b="0">
              <a:solidFill>
                <a:schemeClr val="dk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1241 Kamnik</a:t>
          </a:r>
          <a:endParaRPr lang="sl-SI" sz="1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154782</xdr:colOff>
      <xdr:row>0</xdr:row>
      <xdr:rowOff>71437</xdr:rowOff>
    </xdr:from>
    <xdr:to>
      <xdr:col>11</xdr:col>
      <xdr:colOff>1012032</xdr:colOff>
      <xdr:row>7</xdr:row>
      <xdr:rowOff>52386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/>
      </xdr:nvSpPr>
      <xdr:spPr>
        <a:xfrm>
          <a:off x="12263438" y="71437"/>
          <a:ext cx="2821782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sl-SI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Osnovna šola Toma Brejca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Šutna 39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392907</xdr:colOff>
      <xdr:row>0</xdr:row>
      <xdr:rowOff>95250</xdr:rowOff>
    </xdr:from>
    <xdr:to>
      <xdr:col>9</xdr:col>
      <xdr:colOff>797720</xdr:colOff>
      <xdr:row>7</xdr:row>
      <xdr:rowOff>76199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9370220" y="95250"/>
          <a:ext cx="2297906" cy="11953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sl-SI" sz="1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eaLnBrk="1" fontAlgn="auto" latinLnBrk="0" hangingPunct="1"/>
          <a:r>
            <a:rPr lang="sl-SI" sz="1100" b="1" i="0" baseline="0">
              <a:solidFill>
                <a:schemeClr val="dk1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Naročnik:</a:t>
          </a:r>
        </a:p>
        <a:p>
          <a:pPr eaLnBrk="1" fontAlgn="auto" latinLnBrk="0" hangingPunct="1"/>
          <a:endParaRPr lang="sl-SI" sz="1100">
            <a:effectLst/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Osnovna šola Toma Brejca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Šutna 39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238125</xdr:colOff>
      <xdr:row>0</xdr:row>
      <xdr:rowOff>83343</xdr:rowOff>
    </xdr:from>
    <xdr:to>
      <xdr:col>11</xdr:col>
      <xdr:colOff>1047750</xdr:colOff>
      <xdr:row>7</xdr:row>
      <xdr:rowOff>64292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12382500" y="83343"/>
          <a:ext cx="2762250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100" b="1"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Naročnik</a:t>
          </a:r>
        </a:p>
        <a:p>
          <a:endParaRPr lang="sl-SI" sz="1100" b="1">
            <a:latin typeface="Calibri" panose="020F0502020204030204" pitchFamily="34" charset="0"/>
            <a:ea typeface="Calibri" panose="020F0502020204030204" pitchFamily="34" charset="0"/>
            <a:cs typeface="Calibri" panose="020F050202020403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Osnovna šola Toma Brejca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Šutna 39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139700</xdr:colOff>
      <xdr:row>0</xdr:row>
      <xdr:rowOff>110333</xdr:rowOff>
    </xdr:from>
    <xdr:to>
      <xdr:col>9</xdr:col>
      <xdr:colOff>924720</xdr:colOff>
      <xdr:row>7</xdr:row>
      <xdr:rowOff>91282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63F909D5-B79E-470C-8CA2-A2CFB806ADA4}"/>
            </a:ext>
          </a:extLst>
        </xdr:cNvPr>
        <xdr:cNvSpPr txBox="1"/>
      </xdr:nvSpPr>
      <xdr:spPr>
        <a:xfrm>
          <a:off x="9131300" y="110333"/>
          <a:ext cx="2448720" cy="11366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Osnovna šola Toma Brejca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Šutna 39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1241 Kamnik</a:t>
          </a: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762000</xdr:colOff>
      <xdr:row>0</xdr:row>
      <xdr:rowOff>110333</xdr:rowOff>
    </xdr:from>
    <xdr:to>
      <xdr:col>10</xdr:col>
      <xdr:colOff>0</xdr:colOff>
      <xdr:row>7</xdr:row>
      <xdr:rowOff>91282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4F7E9602-FF5D-4834-8E0C-AF07026A04C0}"/>
            </a:ext>
          </a:extLst>
        </xdr:cNvPr>
        <xdr:cNvSpPr txBox="1"/>
      </xdr:nvSpPr>
      <xdr:spPr>
        <a:xfrm>
          <a:off x="8585200" y="110333"/>
          <a:ext cx="3111500" cy="11366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Osnovna šola Toma Brejca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Šutna 39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1241 Kamnik</a:t>
          </a: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142876</xdr:colOff>
      <xdr:row>0</xdr:row>
      <xdr:rowOff>142874</xdr:rowOff>
    </xdr:from>
    <xdr:to>
      <xdr:col>12</xdr:col>
      <xdr:colOff>916782</xdr:colOff>
      <xdr:row>5</xdr:row>
      <xdr:rowOff>66674</xdr:rowOff>
    </xdr:to>
    <xdr:sp macro="" textlink="">
      <xdr:nvSpPr>
        <xdr:cNvPr id="2" name="PoljeZBesedilom 3">
          <a:extLst>
            <a:ext uri="{FF2B5EF4-FFF2-40B4-BE49-F238E27FC236}">
              <a16:creationId xmlns:a16="http://schemas.microsoft.com/office/drawing/2014/main" id="{E2F868A7-7195-4F67-AE14-B7A303F6A905}"/>
            </a:ext>
          </a:extLst>
        </xdr:cNvPr>
        <xdr:cNvSpPr txBox="1"/>
      </xdr:nvSpPr>
      <xdr:spPr>
        <a:xfrm>
          <a:off x="11915776" y="142874"/>
          <a:ext cx="2764631" cy="828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Naročnik</a:t>
          </a:r>
          <a:endParaRPr lang="sl-SI" sz="1000">
            <a:effectLst/>
          </a:endParaRPr>
        </a:p>
        <a:p>
          <a:pPr eaLnBrk="1" fontAlgn="auto" latinLnBrk="0" hangingPunct="1"/>
          <a:r>
            <a:rPr lang="sl-SI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Osnovna šola Toma Brejca</a:t>
          </a:r>
          <a:endParaRPr lang="sl-SI" sz="1000">
            <a:effectLst/>
          </a:endParaRPr>
        </a:p>
        <a:p>
          <a:pPr eaLnBrk="1" fontAlgn="auto" latinLnBrk="0" hangingPunct="1"/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Šutna 39</a:t>
          </a:r>
          <a:endParaRPr lang="sl-SI" sz="1000">
            <a:effectLst/>
          </a:endParaRPr>
        </a:p>
        <a:p>
          <a:pPr eaLnBrk="1" fontAlgn="auto" latinLnBrk="0" hangingPunct="1"/>
          <a:r>
            <a:rPr lang="sl-SI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1241 Kamnik</a:t>
          </a:r>
          <a:endParaRPr lang="sl-SI" sz="1000">
            <a:effectLst/>
          </a:endParaRP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381000</xdr:colOff>
      <xdr:row>0</xdr:row>
      <xdr:rowOff>59531</xdr:rowOff>
    </xdr:from>
    <xdr:to>
      <xdr:col>11</xdr:col>
      <xdr:colOff>976313</xdr:colOff>
      <xdr:row>7</xdr:row>
      <xdr:rowOff>40480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SpPr txBox="1"/>
      </xdr:nvSpPr>
      <xdr:spPr>
        <a:xfrm>
          <a:off x="12370594" y="59531"/>
          <a:ext cx="2702719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Osnovna šola Toma Brejca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Šutna 39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71438</xdr:colOff>
      <xdr:row>0</xdr:row>
      <xdr:rowOff>95250</xdr:rowOff>
    </xdr:from>
    <xdr:to>
      <xdr:col>11</xdr:col>
      <xdr:colOff>928688</xdr:colOff>
      <xdr:row>7</xdr:row>
      <xdr:rowOff>76199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 txBox="1"/>
      </xdr:nvSpPr>
      <xdr:spPr>
        <a:xfrm>
          <a:off x="12132469" y="95250"/>
          <a:ext cx="2976563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Osnovna šola Toma Brejca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Šutna 39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1241 Kamnik</a:t>
          </a: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0</xdr:row>
      <xdr:rowOff>82551</xdr:rowOff>
    </xdr:from>
    <xdr:to>
      <xdr:col>11</xdr:col>
      <xdr:colOff>825500</xdr:colOff>
      <xdr:row>7</xdr:row>
      <xdr:rowOff>127000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2319000" y="82551"/>
          <a:ext cx="2768600" cy="12001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Naročnik: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Osnovna šola Toma Brejca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Šutna 39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142874</xdr:colOff>
      <xdr:row>0</xdr:row>
      <xdr:rowOff>83344</xdr:rowOff>
    </xdr:from>
    <xdr:to>
      <xdr:col>11</xdr:col>
      <xdr:colOff>916781</xdr:colOff>
      <xdr:row>7</xdr:row>
      <xdr:rowOff>64293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 txBox="1"/>
      </xdr:nvSpPr>
      <xdr:spPr>
        <a:xfrm>
          <a:off x="12215812" y="83344"/>
          <a:ext cx="2952750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Osnovna šola Toma Brejca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Šutna 39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71438</xdr:colOff>
      <xdr:row>0</xdr:row>
      <xdr:rowOff>83344</xdr:rowOff>
    </xdr:from>
    <xdr:to>
      <xdr:col>11</xdr:col>
      <xdr:colOff>892970</xdr:colOff>
      <xdr:row>7</xdr:row>
      <xdr:rowOff>64293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SpPr txBox="1"/>
      </xdr:nvSpPr>
      <xdr:spPr>
        <a:xfrm>
          <a:off x="12156282" y="83344"/>
          <a:ext cx="2833688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Osnovna šola Toma Brejca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Šutna 39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321468</xdr:colOff>
      <xdr:row>0</xdr:row>
      <xdr:rowOff>59531</xdr:rowOff>
    </xdr:from>
    <xdr:to>
      <xdr:col>11</xdr:col>
      <xdr:colOff>1023939</xdr:colOff>
      <xdr:row>7</xdr:row>
      <xdr:rowOff>40480</xdr:rowOff>
    </xdr:to>
    <xdr:sp macro="" textlink="">
      <xdr:nvSpPr>
        <xdr:cNvPr id="4" name="PoljeZBesedilom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 txBox="1"/>
      </xdr:nvSpPr>
      <xdr:spPr>
        <a:xfrm>
          <a:off x="12215812" y="59531"/>
          <a:ext cx="2857502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Osnovna šola Toma Brejca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Šutna 39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95251</xdr:rowOff>
    </xdr:from>
    <xdr:to>
      <xdr:col>10</xdr:col>
      <xdr:colOff>892969</xdr:colOff>
      <xdr:row>7</xdr:row>
      <xdr:rowOff>76200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 txBox="1"/>
      </xdr:nvSpPr>
      <xdr:spPr>
        <a:xfrm>
          <a:off x="11251406" y="95251"/>
          <a:ext cx="2905126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Osnovna šola Toma Brejca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Šutna 39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1241 Kamnik</a:t>
          </a:r>
        </a:p>
        <a:p>
          <a:endParaRPr lang="sl-SI" sz="1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0</xdr:row>
      <xdr:rowOff>95250</xdr:rowOff>
    </xdr:from>
    <xdr:to>
      <xdr:col>10</xdr:col>
      <xdr:colOff>785811</xdr:colOff>
      <xdr:row>7</xdr:row>
      <xdr:rowOff>76199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SpPr txBox="1"/>
      </xdr:nvSpPr>
      <xdr:spPr>
        <a:xfrm>
          <a:off x="11168062" y="95250"/>
          <a:ext cx="2690812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Osnovna šola Toma Brejca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Šutna 39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139700</xdr:colOff>
      <xdr:row>0</xdr:row>
      <xdr:rowOff>101600</xdr:rowOff>
    </xdr:from>
    <xdr:to>
      <xdr:col>11</xdr:col>
      <xdr:colOff>711200</xdr:colOff>
      <xdr:row>7</xdr:row>
      <xdr:rowOff>93662</xdr:rowOff>
    </xdr:to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SpPr txBox="1"/>
      </xdr:nvSpPr>
      <xdr:spPr>
        <a:xfrm>
          <a:off x="12382500" y="101600"/>
          <a:ext cx="2692400" cy="11477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sl-SI" sz="1000" b="1">
              <a:latin typeface="Arial" panose="020B0604020202020204" pitchFamily="34" charset="0"/>
              <a:cs typeface="Arial" panose="020B0604020202020204" pitchFamily="34" charset="0"/>
            </a:rPr>
            <a:t>Naročnik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Osnovna šola Toma Brejca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Šutna 39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sl-SI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1241 Kamnik</a:t>
          </a:r>
        </a:p>
        <a:p>
          <a:endParaRPr lang="sl-SI" sz="10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o meri 2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view="pageLayout" topLeftCell="A43" zoomScale="75" zoomScaleNormal="100" zoomScalePageLayoutView="75" workbookViewId="0">
      <selection activeCell="A49" sqref="A49:D49"/>
    </sheetView>
  </sheetViews>
  <sheetFormatPr defaultColWidth="9.140625" defaultRowHeight="12.75"/>
  <cols>
    <col min="1" max="1" width="44.7109375" style="11" customWidth="1"/>
    <col min="2" max="2" width="10.28515625" style="59" customWidth="1"/>
    <col min="3" max="3" width="9.85546875" style="11" customWidth="1"/>
    <col min="4" max="4" width="8.7109375" style="11" customWidth="1"/>
    <col min="5" max="5" width="11.85546875" style="13" customWidth="1"/>
    <col min="6" max="6" width="9.7109375" style="13" customWidth="1"/>
    <col min="7" max="7" width="12.28515625" style="11" customWidth="1"/>
    <col min="8" max="8" width="15.42578125" style="12" customWidth="1"/>
    <col min="9" max="9" width="27.5703125" style="11" customWidth="1"/>
    <col min="10" max="10" width="15.28515625" style="11" customWidth="1"/>
    <col min="11" max="16384" width="9.140625" style="11"/>
  </cols>
  <sheetData>
    <row r="1" spans="1:10">
      <c r="A1" s="253" t="s">
        <v>102</v>
      </c>
      <c r="B1" s="254"/>
      <c r="C1" s="14"/>
    </row>
    <row r="2" spans="1:10">
      <c r="A2" s="435" t="s">
        <v>96</v>
      </c>
      <c r="B2" s="436"/>
      <c r="C2" s="47"/>
    </row>
    <row r="3" spans="1:10">
      <c r="A3" s="437"/>
      <c r="B3" s="438"/>
      <c r="C3" s="47"/>
    </row>
    <row r="4" spans="1:10">
      <c r="A4" s="435" t="s">
        <v>97</v>
      </c>
      <c r="B4" s="436"/>
      <c r="C4" s="47"/>
    </row>
    <row r="5" spans="1:10">
      <c r="A5" s="437"/>
      <c r="B5" s="438"/>
      <c r="C5" s="47"/>
    </row>
    <row r="6" spans="1:10" ht="15.75" customHeight="1">
      <c r="A6" s="439" t="s">
        <v>98</v>
      </c>
      <c r="B6" s="440"/>
      <c r="C6" s="47"/>
    </row>
    <row r="7" spans="1:10" ht="15.75" customHeight="1">
      <c r="A7" s="439" t="s">
        <v>99</v>
      </c>
      <c r="B7" s="440"/>
      <c r="C7" s="47"/>
    </row>
    <row r="10" spans="1:10" ht="18">
      <c r="A10" s="434" t="s">
        <v>5</v>
      </c>
      <c r="B10" s="434"/>
      <c r="C10" s="434"/>
      <c r="D10" s="434"/>
      <c r="E10" s="434"/>
      <c r="F10" s="434"/>
      <c r="G10" s="434"/>
      <c r="H10" s="434"/>
      <c r="I10" s="434"/>
      <c r="J10" s="434"/>
    </row>
    <row r="11" spans="1:10" ht="11.25" customHeight="1">
      <c r="A11" s="116"/>
      <c r="B11" s="116"/>
      <c r="C11" s="116"/>
      <c r="D11" s="116"/>
      <c r="E11" s="116"/>
      <c r="F11" s="116"/>
      <c r="G11" s="116"/>
      <c r="H11" s="116"/>
      <c r="I11" s="116"/>
    </row>
    <row r="12" spans="1:10" ht="18">
      <c r="A12" s="434" t="s">
        <v>403</v>
      </c>
      <c r="B12" s="434"/>
      <c r="C12" s="434"/>
      <c r="D12" s="434"/>
      <c r="E12" s="434"/>
      <c r="F12" s="434"/>
      <c r="G12" s="434"/>
      <c r="H12" s="434"/>
      <c r="I12" s="434"/>
      <c r="J12" s="434"/>
    </row>
    <row r="13" spans="1:10" ht="12" customHeight="1">
      <c r="A13" s="116"/>
      <c r="B13" s="116"/>
      <c r="C13" s="116"/>
      <c r="D13" s="116"/>
      <c r="E13" s="116"/>
      <c r="F13" s="116"/>
      <c r="G13" s="116"/>
      <c r="H13" s="116"/>
      <c r="I13" s="116"/>
    </row>
    <row r="14" spans="1:10" ht="130.5" customHeight="1">
      <c r="A14" s="117" t="s">
        <v>12</v>
      </c>
      <c r="B14" s="118" t="s">
        <v>53</v>
      </c>
      <c r="C14" s="117" t="s">
        <v>13</v>
      </c>
      <c r="D14" s="117" t="s">
        <v>14</v>
      </c>
      <c r="E14" s="119" t="s">
        <v>15</v>
      </c>
      <c r="F14" s="120" t="s">
        <v>20</v>
      </c>
      <c r="G14" s="121" t="s">
        <v>69</v>
      </c>
      <c r="H14" s="122" t="s">
        <v>17</v>
      </c>
      <c r="I14" s="123" t="s">
        <v>28</v>
      </c>
      <c r="J14" s="124" t="s">
        <v>22</v>
      </c>
    </row>
    <row r="15" spans="1:10" s="46" customFormat="1" ht="42" customHeight="1" thickBot="1">
      <c r="A15" s="125">
        <v>1</v>
      </c>
      <c r="B15" s="125">
        <v>2</v>
      </c>
      <c r="C15" s="125">
        <v>3</v>
      </c>
      <c r="D15" s="125">
        <v>4</v>
      </c>
      <c r="E15" s="298">
        <v>5</v>
      </c>
      <c r="F15" s="299">
        <v>6</v>
      </c>
      <c r="G15" s="300" t="s">
        <v>33</v>
      </c>
      <c r="H15" s="358" t="s">
        <v>34</v>
      </c>
      <c r="I15" s="359">
        <v>9</v>
      </c>
      <c r="J15" s="132">
        <v>10</v>
      </c>
    </row>
    <row r="16" spans="1:10" s="46" customFormat="1" ht="51.75" customHeight="1" thickTop="1">
      <c r="A16" s="2" t="s">
        <v>408</v>
      </c>
      <c r="B16" s="58">
        <v>1</v>
      </c>
      <c r="C16" s="6">
        <v>150</v>
      </c>
      <c r="D16" s="7" t="s">
        <v>7</v>
      </c>
      <c r="E16" s="30"/>
      <c r="F16" s="42">
        <f>E16*9.5%</f>
        <v>0</v>
      </c>
      <c r="G16" s="17">
        <f>E16+F16</f>
        <v>0</v>
      </c>
      <c r="H16" s="18">
        <f t="shared" ref="H16:H48" si="0">C16*G16</f>
        <v>0</v>
      </c>
      <c r="I16" s="360"/>
      <c r="J16" s="307"/>
    </row>
    <row r="17" spans="1:10" s="46" customFormat="1" ht="51.75" customHeight="1">
      <c r="A17" s="2" t="s">
        <v>409</v>
      </c>
      <c r="B17" s="58">
        <v>1</v>
      </c>
      <c r="C17" s="6">
        <v>150</v>
      </c>
      <c r="D17" s="7" t="s">
        <v>7</v>
      </c>
      <c r="E17" s="30"/>
      <c r="F17" s="42">
        <f>E17*9.5%</f>
        <v>0</v>
      </c>
      <c r="G17" s="17">
        <f>E17+F17</f>
        <v>0</v>
      </c>
      <c r="H17" s="18">
        <f t="shared" si="0"/>
        <v>0</v>
      </c>
      <c r="I17" s="301"/>
      <c r="J17" s="307"/>
    </row>
    <row r="18" spans="1:10" ht="40.5" customHeight="1">
      <c r="A18" s="2" t="s">
        <v>23</v>
      </c>
      <c r="B18" s="58">
        <v>1</v>
      </c>
      <c r="C18" s="6">
        <v>20</v>
      </c>
      <c r="D18" s="7" t="s">
        <v>7</v>
      </c>
      <c r="E18" s="30"/>
      <c r="F18" s="40">
        <f t="shared" ref="F18:G35" si="1">E18*9.5%</f>
        <v>0</v>
      </c>
      <c r="G18" s="5">
        <f t="shared" ref="G18:G34" si="2">E18+F18</f>
        <v>0</v>
      </c>
      <c r="H18" s="18">
        <f t="shared" si="0"/>
        <v>0</v>
      </c>
      <c r="I18" s="73"/>
      <c r="J18" s="113"/>
    </row>
    <row r="19" spans="1:10" ht="40.5" customHeight="1">
      <c r="A19" s="1" t="s">
        <v>415</v>
      </c>
      <c r="B19" s="57">
        <v>1</v>
      </c>
      <c r="C19" s="71">
        <v>10</v>
      </c>
      <c r="D19" s="134" t="s">
        <v>7</v>
      </c>
      <c r="E19" s="31"/>
      <c r="F19" s="40">
        <f t="shared" si="1"/>
        <v>0</v>
      </c>
      <c r="G19" s="40">
        <f t="shared" si="1"/>
        <v>0</v>
      </c>
      <c r="H19" s="18">
        <f t="shared" si="0"/>
        <v>0</v>
      </c>
      <c r="I19" s="75"/>
      <c r="J19" s="112"/>
    </row>
    <row r="20" spans="1:10" ht="42.75" customHeight="1">
      <c r="A20" s="1" t="s">
        <v>200</v>
      </c>
      <c r="B20" s="57">
        <v>1</v>
      </c>
      <c r="C20" s="71">
        <v>20</v>
      </c>
      <c r="D20" s="134" t="s">
        <v>7</v>
      </c>
      <c r="E20" s="31"/>
      <c r="F20" s="40">
        <f t="shared" si="1"/>
        <v>0</v>
      </c>
      <c r="G20" s="5">
        <f t="shared" si="2"/>
        <v>0</v>
      </c>
      <c r="H20" s="18">
        <f t="shared" si="0"/>
        <v>0</v>
      </c>
      <c r="I20" s="75"/>
      <c r="J20" s="112"/>
    </row>
    <row r="21" spans="1:10" ht="42.75" customHeight="1">
      <c r="A21" s="2" t="s">
        <v>416</v>
      </c>
      <c r="B21" s="57">
        <v>1</v>
      </c>
      <c r="C21" s="71">
        <v>5</v>
      </c>
      <c r="D21" s="134" t="s">
        <v>7</v>
      </c>
      <c r="E21" s="31"/>
      <c r="F21" s="40">
        <f t="shared" si="1"/>
        <v>0</v>
      </c>
      <c r="G21" s="40">
        <f t="shared" si="1"/>
        <v>0</v>
      </c>
      <c r="H21" s="18">
        <f t="shared" si="0"/>
        <v>0</v>
      </c>
      <c r="I21" s="75"/>
      <c r="J21" s="112"/>
    </row>
    <row r="22" spans="1:10" ht="39" customHeight="1">
      <c r="A22" s="2" t="s">
        <v>271</v>
      </c>
      <c r="B22" s="58">
        <v>1</v>
      </c>
      <c r="C22" s="6">
        <v>5</v>
      </c>
      <c r="D22" s="7" t="s">
        <v>7</v>
      </c>
      <c r="E22" s="30"/>
      <c r="F22" s="40">
        <f t="shared" si="1"/>
        <v>0</v>
      </c>
      <c r="G22" s="5">
        <f t="shared" si="2"/>
        <v>0</v>
      </c>
      <c r="H22" s="18">
        <f t="shared" si="0"/>
        <v>0</v>
      </c>
      <c r="I22" s="73"/>
      <c r="J22" s="113"/>
    </row>
    <row r="23" spans="1:10" ht="39" customHeight="1">
      <c r="A23" s="1" t="s">
        <v>417</v>
      </c>
      <c r="B23" s="57">
        <v>1</v>
      </c>
      <c r="C23" s="71">
        <v>10</v>
      </c>
      <c r="D23" s="134" t="s">
        <v>7</v>
      </c>
      <c r="E23" s="31"/>
      <c r="F23" s="40">
        <f t="shared" si="1"/>
        <v>0</v>
      </c>
      <c r="G23" s="40">
        <f t="shared" si="1"/>
        <v>0</v>
      </c>
      <c r="H23" s="18">
        <f t="shared" si="0"/>
        <v>0</v>
      </c>
      <c r="I23" s="75"/>
      <c r="J23" s="113"/>
    </row>
    <row r="24" spans="1:10" ht="38.25" customHeight="1">
      <c r="A24" s="1" t="s">
        <v>272</v>
      </c>
      <c r="B24" s="57">
        <v>1</v>
      </c>
      <c r="C24" s="71">
        <v>20</v>
      </c>
      <c r="D24" s="134" t="s">
        <v>7</v>
      </c>
      <c r="E24" s="31"/>
      <c r="F24" s="40">
        <f t="shared" si="1"/>
        <v>0</v>
      </c>
      <c r="G24" s="5">
        <f t="shared" si="2"/>
        <v>0</v>
      </c>
      <c r="H24" s="18">
        <f t="shared" si="0"/>
        <v>0</v>
      </c>
      <c r="I24" s="75"/>
      <c r="J24" s="113"/>
    </row>
    <row r="25" spans="1:10" ht="38.25" customHeight="1">
      <c r="A25" s="3" t="s">
        <v>418</v>
      </c>
      <c r="B25" s="57">
        <v>1</v>
      </c>
      <c r="C25" s="71">
        <v>10</v>
      </c>
      <c r="D25" s="134" t="s">
        <v>7</v>
      </c>
      <c r="E25" s="31"/>
      <c r="F25" s="40">
        <f t="shared" si="1"/>
        <v>0</v>
      </c>
      <c r="G25" s="40">
        <f t="shared" si="1"/>
        <v>0</v>
      </c>
      <c r="H25" s="18">
        <f t="shared" si="0"/>
        <v>0</v>
      </c>
      <c r="I25" s="75"/>
      <c r="J25" s="113"/>
    </row>
    <row r="26" spans="1:10" ht="55.5" customHeight="1">
      <c r="A26" s="3" t="s">
        <v>104</v>
      </c>
      <c r="B26" s="58">
        <v>1</v>
      </c>
      <c r="C26" s="6">
        <v>20</v>
      </c>
      <c r="D26" s="7" t="s">
        <v>7</v>
      </c>
      <c r="E26" s="30"/>
      <c r="F26" s="40">
        <f t="shared" si="1"/>
        <v>0</v>
      </c>
      <c r="G26" s="5">
        <f t="shared" si="2"/>
        <v>0</v>
      </c>
      <c r="H26" s="18">
        <f t="shared" si="0"/>
        <v>0</v>
      </c>
      <c r="I26" s="73"/>
      <c r="J26" s="113"/>
    </row>
    <row r="27" spans="1:10" ht="55.5" customHeight="1">
      <c r="A27" s="167" t="s">
        <v>419</v>
      </c>
      <c r="B27" s="308">
        <v>1</v>
      </c>
      <c r="C27" s="6">
        <v>10</v>
      </c>
      <c r="D27" s="7" t="s">
        <v>7</v>
      </c>
      <c r="E27" s="30"/>
      <c r="F27" s="42">
        <f t="shared" si="1"/>
        <v>0</v>
      </c>
      <c r="G27" s="42">
        <f t="shared" si="1"/>
        <v>0</v>
      </c>
      <c r="H27" s="18">
        <f t="shared" si="0"/>
        <v>0</v>
      </c>
      <c r="I27" s="73"/>
      <c r="J27" s="261"/>
    </row>
    <row r="28" spans="1:10" ht="55.5" customHeight="1">
      <c r="A28" s="167" t="s">
        <v>410</v>
      </c>
      <c r="B28" s="308">
        <v>1</v>
      </c>
      <c r="C28" s="165">
        <v>20</v>
      </c>
      <c r="D28" s="166" t="s">
        <v>7</v>
      </c>
      <c r="E28" s="79"/>
      <c r="F28" s="40">
        <f t="shared" si="1"/>
        <v>0</v>
      </c>
      <c r="G28" s="5">
        <f t="shared" si="2"/>
        <v>0</v>
      </c>
      <c r="H28" s="18">
        <f t="shared" si="0"/>
        <v>0</v>
      </c>
      <c r="I28" s="272"/>
      <c r="J28" s="261"/>
    </row>
    <row r="29" spans="1:10" ht="117.75" customHeight="1">
      <c r="A29" s="309" t="s">
        <v>411</v>
      </c>
      <c r="B29" s="58">
        <v>1</v>
      </c>
      <c r="C29" s="6">
        <v>20</v>
      </c>
      <c r="D29" s="7" t="s">
        <v>7</v>
      </c>
      <c r="E29" s="30"/>
      <c r="F29" s="40">
        <f t="shared" si="1"/>
        <v>0</v>
      </c>
      <c r="G29" s="5">
        <f t="shared" si="2"/>
        <v>0</v>
      </c>
      <c r="H29" s="18">
        <f t="shared" si="0"/>
        <v>0</v>
      </c>
      <c r="I29" s="73"/>
      <c r="J29" s="113"/>
    </row>
    <row r="30" spans="1:10" ht="123.75" customHeight="1">
      <c r="A30" s="311" t="s">
        <v>636</v>
      </c>
      <c r="B30" s="308">
        <v>1</v>
      </c>
      <c r="C30" s="165">
        <v>10</v>
      </c>
      <c r="D30" s="166" t="s">
        <v>7</v>
      </c>
      <c r="E30" s="79"/>
      <c r="F30" s="40">
        <f t="shared" si="1"/>
        <v>0</v>
      </c>
      <c r="G30" s="40">
        <f t="shared" si="1"/>
        <v>0</v>
      </c>
      <c r="H30" s="18">
        <f t="shared" si="0"/>
        <v>0</v>
      </c>
      <c r="I30" s="272"/>
      <c r="J30" s="261"/>
    </row>
    <row r="31" spans="1:10" ht="45" customHeight="1">
      <c r="A31" s="167" t="s">
        <v>123</v>
      </c>
      <c r="B31" s="308">
        <v>1</v>
      </c>
      <c r="C31" s="165">
        <v>10</v>
      </c>
      <c r="D31" s="166" t="s">
        <v>7</v>
      </c>
      <c r="E31" s="79"/>
      <c r="F31" s="310">
        <f>E31*9.5%</f>
        <v>0</v>
      </c>
      <c r="G31" s="271">
        <f>E31+F31</f>
        <v>0</v>
      </c>
      <c r="H31" s="18">
        <f t="shared" si="0"/>
        <v>0</v>
      </c>
      <c r="I31" s="272"/>
      <c r="J31" s="261"/>
    </row>
    <row r="32" spans="1:10" ht="45" customHeight="1">
      <c r="A32" s="167" t="s">
        <v>420</v>
      </c>
      <c r="B32" s="308">
        <v>1</v>
      </c>
      <c r="C32" s="165">
        <v>10</v>
      </c>
      <c r="D32" s="166" t="s">
        <v>7</v>
      </c>
      <c r="E32" s="79"/>
      <c r="F32" s="40">
        <f t="shared" si="1"/>
        <v>0</v>
      </c>
      <c r="G32" s="40">
        <f t="shared" si="1"/>
        <v>0</v>
      </c>
      <c r="H32" s="18">
        <f t="shared" si="0"/>
        <v>0</v>
      </c>
      <c r="I32" s="272"/>
      <c r="J32" s="261"/>
    </row>
    <row r="33" spans="1:10" ht="34.5" customHeight="1">
      <c r="A33" s="167" t="s">
        <v>637</v>
      </c>
      <c r="B33" s="308">
        <v>1</v>
      </c>
      <c r="C33" s="165">
        <v>10</v>
      </c>
      <c r="D33" s="166" t="s">
        <v>7</v>
      </c>
      <c r="E33" s="79"/>
      <c r="F33" s="40">
        <f t="shared" si="1"/>
        <v>0</v>
      </c>
      <c r="G33" s="40">
        <f t="shared" si="1"/>
        <v>0</v>
      </c>
      <c r="H33" s="18">
        <f t="shared" si="0"/>
        <v>0</v>
      </c>
      <c r="I33" s="272"/>
      <c r="J33" s="261"/>
    </row>
    <row r="34" spans="1:10" ht="33.75" customHeight="1">
      <c r="A34" s="167" t="s">
        <v>103</v>
      </c>
      <c r="B34" s="308">
        <v>1</v>
      </c>
      <c r="C34" s="165">
        <v>20</v>
      </c>
      <c r="D34" s="166" t="s">
        <v>7</v>
      </c>
      <c r="E34" s="30"/>
      <c r="F34" s="42">
        <f t="shared" si="1"/>
        <v>0</v>
      </c>
      <c r="G34" s="17">
        <f t="shared" si="2"/>
        <v>0</v>
      </c>
      <c r="H34" s="18">
        <f t="shared" si="0"/>
        <v>0</v>
      </c>
      <c r="I34" s="272"/>
      <c r="J34" s="261"/>
    </row>
    <row r="35" spans="1:10" ht="51" customHeight="1">
      <c r="A35" s="3" t="s">
        <v>638</v>
      </c>
      <c r="B35" s="308">
        <v>1</v>
      </c>
      <c r="C35" s="165">
        <v>10</v>
      </c>
      <c r="D35" s="166" t="s">
        <v>7</v>
      </c>
      <c r="E35" s="30"/>
      <c r="F35" s="42">
        <f t="shared" si="1"/>
        <v>0</v>
      </c>
      <c r="G35" s="42">
        <f t="shared" si="1"/>
        <v>0</v>
      </c>
      <c r="H35" s="18">
        <f t="shared" si="0"/>
        <v>0</v>
      </c>
      <c r="I35" s="272"/>
      <c r="J35" s="261"/>
    </row>
    <row r="36" spans="1:10" ht="49.5" customHeight="1">
      <c r="A36" s="3" t="s">
        <v>124</v>
      </c>
      <c r="B36" s="58">
        <v>1</v>
      </c>
      <c r="C36" s="6">
        <v>10</v>
      </c>
      <c r="D36" s="7" t="s">
        <v>7</v>
      </c>
      <c r="E36" s="30"/>
      <c r="F36" s="310">
        <f>E36*9.5%</f>
        <v>0</v>
      </c>
      <c r="G36" s="271">
        <f>E36+F36</f>
        <v>0</v>
      </c>
      <c r="H36" s="18">
        <f t="shared" si="0"/>
        <v>0</v>
      </c>
      <c r="I36" s="272"/>
      <c r="J36" s="261"/>
    </row>
    <row r="37" spans="1:10" ht="36.75" customHeight="1">
      <c r="A37" s="3" t="s">
        <v>412</v>
      </c>
      <c r="B37" s="58">
        <v>1</v>
      </c>
      <c r="C37" s="6">
        <v>10</v>
      </c>
      <c r="D37" s="7" t="s">
        <v>7</v>
      </c>
      <c r="E37" s="30"/>
      <c r="F37" s="310">
        <f>E37*9.5%</f>
        <v>0</v>
      </c>
      <c r="G37" s="271">
        <f>E37+F37</f>
        <v>0</v>
      </c>
      <c r="H37" s="18">
        <f t="shared" si="0"/>
        <v>0</v>
      </c>
      <c r="I37" s="73"/>
      <c r="J37" s="113"/>
    </row>
    <row r="38" spans="1:10" ht="36" customHeight="1">
      <c r="A38" s="3" t="s">
        <v>639</v>
      </c>
      <c r="B38" s="58">
        <v>1</v>
      </c>
      <c r="C38" s="6">
        <v>10</v>
      </c>
      <c r="D38" s="7" t="s">
        <v>7</v>
      </c>
      <c r="E38" s="30"/>
      <c r="F38" s="42">
        <f>E38*9.5%</f>
        <v>0</v>
      </c>
      <c r="G38" s="17">
        <f>E38+F38</f>
        <v>0</v>
      </c>
      <c r="H38" s="18">
        <f t="shared" si="0"/>
        <v>0</v>
      </c>
      <c r="I38" s="73"/>
      <c r="J38" s="113"/>
    </row>
    <row r="39" spans="1:10" ht="48" customHeight="1">
      <c r="A39" s="152" t="s">
        <v>676</v>
      </c>
      <c r="B39" s="33">
        <v>1</v>
      </c>
      <c r="C39" s="94">
        <v>100</v>
      </c>
      <c r="D39" s="7" t="s">
        <v>7</v>
      </c>
      <c r="E39" s="30"/>
      <c r="F39" s="42">
        <f t="shared" ref="F39:F40" si="3">E39*9.5%</f>
        <v>0</v>
      </c>
      <c r="G39" s="42">
        <f t="shared" ref="G39:G40" si="4">F39*9.5%</f>
        <v>0</v>
      </c>
      <c r="H39" s="18">
        <f t="shared" si="0"/>
        <v>0</v>
      </c>
      <c r="I39" s="90"/>
      <c r="J39" s="302"/>
    </row>
    <row r="40" spans="1:10" ht="41.25" customHeight="1">
      <c r="A40" s="3" t="s">
        <v>125</v>
      </c>
      <c r="B40" s="58">
        <v>1</v>
      </c>
      <c r="C40" s="6">
        <v>10</v>
      </c>
      <c r="D40" s="7" t="s">
        <v>7</v>
      </c>
      <c r="E40" s="30"/>
      <c r="F40" s="40">
        <f t="shared" si="3"/>
        <v>0</v>
      </c>
      <c r="G40" s="40">
        <f t="shared" si="4"/>
        <v>0</v>
      </c>
      <c r="H40" s="18">
        <f t="shared" si="0"/>
        <v>0</v>
      </c>
      <c r="I40" s="73"/>
      <c r="J40" s="113"/>
    </row>
    <row r="41" spans="1:10" ht="42.75" customHeight="1">
      <c r="A41" s="3" t="s">
        <v>640</v>
      </c>
      <c r="B41" s="58">
        <v>1</v>
      </c>
      <c r="C41" s="6">
        <v>10</v>
      </c>
      <c r="D41" s="7" t="s">
        <v>7</v>
      </c>
      <c r="E41" s="30"/>
      <c r="F41" s="42">
        <f t="shared" ref="F41:F48" si="5">E41*9.5%</f>
        <v>0</v>
      </c>
      <c r="G41" s="17">
        <f t="shared" ref="G41:G45" si="6">E41+F41</f>
        <v>0</v>
      </c>
      <c r="H41" s="18">
        <f t="shared" si="0"/>
        <v>0</v>
      </c>
      <c r="I41" s="73"/>
      <c r="J41" s="113"/>
    </row>
    <row r="42" spans="1:10" ht="38.25" customHeight="1">
      <c r="A42" s="3" t="s">
        <v>273</v>
      </c>
      <c r="B42" s="58">
        <v>1</v>
      </c>
      <c r="C42" s="6">
        <v>20</v>
      </c>
      <c r="D42" s="7" t="s">
        <v>7</v>
      </c>
      <c r="E42" s="30"/>
      <c r="F42" s="42">
        <f t="shared" si="5"/>
        <v>0</v>
      </c>
      <c r="G42" s="17">
        <f t="shared" si="6"/>
        <v>0</v>
      </c>
      <c r="H42" s="18">
        <f t="shared" si="0"/>
        <v>0</v>
      </c>
      <c r="I42" s="272"/>
      <c r="J42" s="261"/>
    </row>
    <row r="43" spans="1:10" ht="38.25" customHeight="1">
      <c r="A43" s="3" t="s">
        <v>641</v>
      </c>
      <c r="B43" s="58">
        <v>1</v>
      </c>
      <c r="C43" s="6">
        <v>10</v>
      </c>
      <c r="D43" s="7" t="s">
        <v>7</v>
      </c>
      <c r="E43" s="30"/>
      <c r="F43" s="42">
        <f t="shared" si="5"/>
        <v>0</v>
      </c>
      <c r="G43" s="42">
        <f t="shared" ref="G43:G44" si="7">F43*9.5%</f>
        <v>0</v>
      </c>
      <c r="H43" s="18">
        <f t="shared" si="0"/>
        <v>0</v>
      </c>
      <c r="I43" s="272"/>
      <c r="J43" s="261"/>
    </row>
    <row r="44" spans="1:10" ht="38.25" customHeight="1">
      <c r="A44" s="3" t="s">
        <v>642</v>
      </c>
      <c r="B44" s="58">
        <v>1</v>
      </c>
      <c r="C44" s="6">
        <v>10</v>
      </c>
      <c r="D44" s="7" t="s">
        <v>7</v>
      </c>
      <c r="E44" s="30"/>
      <c r="F44" s="327">
        <f t="shared" si="5"/>
        <v>0</v>
      </c>
      <c r="G44" s="42">
        <f t="shared" si="7"/>
        <v>0</v>
      </c>
      <c r="H44" s="18">
        <f t="shared" si="0"/>
        <v>0</v>
      </c>
      <c r="I44" s="73"/>
      <c r="J44" s="113"/>
    </row>
    <row r="45" spans="1:10" ht="38.25" customHeight="1">
      <c r="A45" s="3" t="s">
        <v>413</v>
      </c>
      <c r="B45" s="58">
        <v>1</v>
      </c>
      <c r="C45" s="6">
        <v>10</v>
      </c>
      <c r="D45" s="7" t="s">
        <v>7</v>
      </c>
      <c r="E45" s="30"/>
      <c r="F45" s="361">
        <f t="shared" si="5"/>
        <v>0</v>
      </c>
      <c r="G45" s="17">
        <f t="shared" si="6"/>
        <v>0</v>
      </c>
      <c r="H45" s="18">
        <f t="shared" si="0"/>
        <v>0</v>
      </c>
      <c r="I45" s="73"/>
      <c r="J45" s="113"/>
    </row>
    <row r="46" spans="1:10" ht="60" customHeight="1">
      <c r="A46" s="3" t="s">
        <v>675</v>
      </c>
      <c r="B46" s="58">
        <v>1</v>
      </c>
      <c r="C46" s="6">
        <v>150</v>
      </c>
      <c r="D46" s="7" t="s">
        <v>7</v>
      </c>
      <c r="E46" s="30"/>
      <c r="F46" s="42">
        <f t="shared" ref="F46" si="8">E46*9.5%</f>
        <v>0</v>
      </c>
      <c r="G46" s="42">
        <f t="shared" ref="G46" si="9">F46*9.5%</f>
        <v>0</v>
      </c>
      <c r="H46" s="18">
        <f t="shared" si="0"/>
        <v>0</v>
      </c>
      <c r="I46" s="73"/>
      <c r="J46" s="113"/>
    </row>
    <row r="47" spans="1:10" ht="38.25" customHeight="1">
      <c r="A47" s="273" t="s">
        <v>414</v>
      </c>
      <c r="B47" s="58">
        <v>1</v>
      </c>
      <c r="C47" s="6">
        <v>5</v>
      </c>
      <c r="D47" s="7" t="s">
        <v>7</v>
      </c>
      <c r="E47" s="30"/>
      <c r="F47" s="42">
        <f t="shared" si="5"/>
        <v>0</v>
      </c>
      <c r="G47" s="42">
        <f t="shared" ref="G47:G48" si="10">F47*9.5%</f>
        <v>0</v>
      </c>
      <c r="H47" s="18">
        <f t="shared" si="0"/>
        <v>0</v>
      </c>
      <c r="I47" s="73"/>
      <c r="J47" s="113"/>
    </row>
    <row r="48" spans="1:10" ht="38.25" customHeight="1" thickBot="1">
      <c r="A48" s="3" t="s">
        <v>643</v>
      </c>
      <c r="B48" s="58">
        <v>1</v>
      </c>
      <c r="C48" s="6">
        <v>5</v>
      </c>
      <c r="D48" s="7" t="s">
        <v>7</v>
      </c>
      <c r="E48" s="30"/>
      <c r="F48" s="42">
        <f t="shared" si="5"/>
        <v>0</v>
      </c>
      <c r="G48" s="42">
        <f t="shared" si="10"/>
        <v>0</v>
      </c>
      <c r="H48" s="18">
        <f t="shared" si="0"/>
        <v>0</v>
      </c>
      <c r="I48" s="73"/>
      <c r="J48" s="113"/>
    </row>
    <row r="49" spans="1:15" ht="40.5" customHeight="1" thickTop="1">
      <c r="A49" s="443" t="s">
        <v>577</v>
      </c>
      <c r="B49" s="444"/>
      <c r="C49" s="444"/>
      <c r="D49" s="444"/>
      <c r="E49" s="136"/>
      <c r="F49" s="136"/>
      <c r="G49" s="10"/>
      <c r="H49" s="362">
        <f>SUM(H16:H48)</f>
        <v>0</v>
      </c>
      <c r="I49" s="363"/>
      <c r="J49" s="302"/>
    </row>
    <row r="50" spans="1:15" ht="22.5" customHeight="1">
      <c r="A50" s="138"/>
      <c r="B50" s="116"/>
      <c r="C50" s="138"/>
      <c r="D50" s="138"/>
      <c r="E50" s="38"/>
      <c r="F50" s="38"/>
      <c r="G50" s="56"/>
      <c r="H50" s="51"/>
      <c r="I50" s="56"/>
    </row>
    <row r="51" spans="1:15" ht="24" customHeight="1" thickBot="1">
      <c r="A51" s="138"/>
      <c r="B51" s="116"/>
      <c r="C51" s="138"/>
      <c r="D51" s="138"/>
      <c r="E51" s="38"/>
      <c r="F51" s="38"/>
      <c r="G51" s="56"/>
      <c r="H51" s="51"/>
      <c r="I51" s="56"/>
    </row>
    <row r="52" spans="1:15" ht="38.25" customHeight="1" thickBot="1">
      <c r="A52" s="442" t="s">
        <v>9</v>
      </c>
      <c r="B52" s="442"/>
      <c r="C52" s="442"/>
      <c r="D52" s="442"/>
      <c r="E52" s="442"/>
      <c r="F52" s="111"/>
      <c r="G52" s="445">
        <f>G54-(G54*0.086758)</f>
        <v>0</v>
      </c>
      <c r="H52" s="446"/>
      <c r="I52" s="11" t="s">
        <v>6</v>
      </c>
    </row>
    <row r="53" spans="1:15" ht="30.75" customHeight="1" thickBot="1">
      <c r="G53" s="36"/>
      <c r="H53" s="76"/>
    </row>
    <row r="54" spans="1:15" ht="39.75" customHeight="1" thickBot="1">
      <c r="A54" s="441" t="s">
        <v>10</v>
      </c>
      <c r="B54" s="441"/>
      <c r="C54" s="441"/>
      <c r="D54" s="441"/>
      <c r="E54" s="441"/>
      <c r="F54" s="106"/>
      <c r="G54" s="445">
        <f>H49</f>
        <v>0</v>
      </c>
      <c r="H54" s="446"/>
      <c r="I54" s="11" t="s">
        <v>6</v>
      </c>
    </row>
    <row r="55" spans="1:15" ht="30.75" customHeight="1">
      <c r="A55" s="139"/>
      <c r="B55" s="140"/>
      <c r="C55" s="139"/>
      <c r="D55" s="139"/>
      <c r="E55" s="139"/>
      <c r="F55" s="139"/>
      <c r="G55" s="139"/>
      <c r="H55" s="139"/>
      <c r="I55" s="139"/>
    </row>
    <row r="56" spans="1:15" ht="35.25" customHeight="1">
      <c r="A56" s="139"/>
      <c r="B56" s="140"/>
      <c r="C56" s="139"/>
      <c r="D56" s="139"/>
      <c r="E56" s="139"/>
      <c r="F56" s="139"/>
      <c r="G56" s="139"/>
      <c r="H56" s="139"/>
      <c r="I56" s="139"/>
    </row>
    <row r="57" spans="1:15" ht="35.25" customHeight="1">
      <c r="A57" s="432" t="s">
        <v>749</v>
      </c>
      <c r="B57" s="433"/>
      <c r="C57" s="433"/>
      <c r="D57" s="433"/>
      <c r="E57" s="433"/>
      <c r="F57" s="433"/>
      <c r="G57" s="433"/>
      <c r="H57" s="433"/>
      <c r="I57" s="433"/>
      <c r="J57" s="433"/>
      <c r="K57" s="433"/>
      <c r="L57" s="433"/>
      <c r="M57" s="433"/>
      <c r="N57" s="433"/>
      <c r="O57" s="433"/>
    </row>
    <row r="58" spans="1:15" ht="35.25" customHeight="1">
      <c r="A58" s="141"/>
      <c r="B58" s="142"/>
      <c r="C58" s="139"/>
      <c r="D58" s="139"/>
      <c r="E58" s="139"/>
      <c r="F58" s="139"/>
      <c r="G58" s="139"/>
      <c r="H58" s="139"/>
      <c r="I58" s="139"/>
    </row>
    <row r="59" spans="1:15" ht="21.75" customHeight="1">
      <c r="A59" s="426" t="s">
        <v>3</v>
      </c>
      <c r="B59" s="426"/>
      <c r="C59" s="426"/>
      <c r="D59" s="426"/>
      <c r="E59" s="426"/>
      <c r="F59" s="426"/>
      <c r="G59" s="426"/>
      <c r="H59" s="426"/>
      <c r="I59" s="426"/>
    </row>
    <row r="60" spans="1:15" ht="30" customHeight="1">
      <c r="A60" s="59"/>
      <c r="C60" s="59"/>
      <c r="D60" s="59"/>
      <c r="E60" s="59"/>
      <c r="F60" s="59"/>
      <c r="G60" s="59"/>
      <c r="H60" s="59"/>
      <c r="I60" s="59"/>
    </row>
    <row r="61" spans="1:15" ht="25.5" customHeight="1">
      <c r="A61" s="59"/>
      <c r="C61" s="59"/>
      <c r="D61" s="59"/>
      <c r="E61" s="59"/>
      <c r="F61" s="59"/>
      <c r="G61" s="59"/>
      <c r="H61" s="59"/>
      <c r="I61" s="59"/>
    </row>
    <row r="62" spans="1:15" ht="25.5" customHeight="1">
      <c r="A62" s="14" t="s">
        <v>1</v>
      </c>
      <c r="B62" s="108"/>
      <c r="C62" s="14"/>
      <c r="D62" s="14"/>
      <c r="E62" s="15"/>
      <c r="F62" s="15"/>
      <c r="G62" s="14"/>
      <c r="H62" s="14"/>
      <c r="I62" s="14"/>
      <c r="J62" s="14"/>
    </row>
    <row r="63" spans="1:15" ht="21" customHeight="1">
      <c r="A63" s="14"/>
      <c r="B63" s="108"/>
      <c r="C63" s="14"/>
      <c r="D63" s="14"/>
      <c r="E63" s="15"/>
      <c r="F63" s="15"/>
      <c r="G63" s="14"/>
      <c r="H63" s="14"/>
      <c r="I63" s="14"/>
      <c r="J63" s="16"/>
    </row>
    <row r="64" spans="1:15" ht="21" customHeight="1">
      <c r="A64" s="14" t="s">
        <v>2</v>
      </c>
      <c r="B64" s="108"/>
      <c r="C64" s="14"/>
      <c r="D64" s="14"/>
      <c r="E64" s="15"/>
      <c r="F64" s="15"/>
      <c r="G64" s="14"/>
      <c r="H64" s="14"/>
      <c r="I64" s="14"/>
      <c r="J64" s="16"/>
    </row>
    <row r="65" spans="1:10" s="20" customFormat="1">
      <c r="A65" s="11" t="s">
        <v>24</v>
      </c>
      <c r="B65" s="59"/>
      <c r="C65" s="11"/>
      <c r="D65" s="11"/>
      <c r="E65" s="11"/>
      <c r="F65" s="13"/>
      <c r="G65" s="13"/>
      <c r="H65" s="13"/>
      <c r="I65" s="13"/>
    </row>
    <row r="66" spans="1:10" s="20" customFormat="1" ht="19.5" customHeight="1">
      <c r="A66" s="107"/>
      <c r="B66" s="60"/>
      <c r="C66" s="11"/>
      <c r="D66" s="11"/>
      <c r="E66" s="11"/>
      <c r="F66" s="13"/>
      <c r="G66" s="13"/>
      <c r="H66" s="13"/>
      <c r="I66" s="13"/>
    </row>
    <row r="67" spans="1:10" s="20" customFormat="1" ht="19.5" customHeight="1">
      <c r="A67" s="107"/>
      <c r="B67" s="60"/>
      <c r="C67" s="11"/>
      <c r="D67" s="11"/>
      <c r="E67" s="11"/>
      <c r="F67" s="13"/>
      <c r="G67" s="13"/>
      <c r="H67" s="13"/>
      <c r="I67" s="13"/>
    </row>
    <row r="68" spans="1:10" s="21" customFormat="1" ht="15.75">
      <c r="A68" s="22" t="s">
        <v>25</v>
      </c>
      <c r="B68" s="61"/>
      <c r="C68" s="23"/>
      <c r="D68" s="23"/>
      <c r="E68" s="23"/>
      <c r="F68" s="23"/>
      <c r="G68" s="23"/>
      <c r="H68" s="24"/>
      <c r="I68" s="24"/>
    </row>
    <row r="69" spans="1:10" s="21" customFormat="1" ht="43.5" customHeight="1">
      <c r="A69" s="430" t="s">
        <v>62</v>
      </c>
      <c r="B69" s="430"/>
      <c r="C69" s="430"/>
      <c r="D69" s="429" t="s">
        <v>27</v>
      </c>
      <c r="E69" s="429"/>
      <c r="F69" s="429"/>
      <c r="G69" s="429"/>
      <c r="H69" s="429"/>
      <c r="I69" s="429"/>
    </row>
    <row r="70" spans="1:10" s="21" customFormat="1" ht="28.5" customHeight="1">
      <c r="A70" s="431" t="s">
        <v>63</v>
      </c>
      <c r="B70" s="431"/>
      <c r="C70" s="431"/>
      <c r="D70" s="430" t="s">
        <v>29</v>
      </c>
      <c r="E70" s="430"/>
      <c r="F70" s="430"/>
      <c r="G70" s="430"/>
      <c r="H70" s="430"/>
      <c r="I70" s="430"/>
    </row>
    <row r="71" spans="1:10" s="21" customFormat="1" ht="27" customHeight="1">
      <c r="A71" s="431" t="s">
        <v>748</v>
      </c>
      <c r="B71" s="431"/>
      <c r="C71" s="431"/>
      <c r="D71" s="427" t="s">
        <v>65</v>
      </c>
      <c r="E71" s="428"/>
      <c r="F71" s="428"/>
      <c r="G71" s="428"/>
      <c r="H71" s="428"/>
      <c r="I71" s="428"/>
    </row>
    <row r="72" spans="1:10" s="21" customFormat="1" ht="14.25" customHeight="1">
      <c r="A72" s="26"/>
      <c r="B72" s="62"/>
      <c r="C72" s="26"/>
      <c r="D72" s="26"/>
      <c r="E72" s="26"/>
      <c r="F72" s="26"/>
      <c r="G72" s="26"/>
      <c r="H72" s="26"/>
      <c r="I72" s="26"/>
    </row>
    <row r="73" spans="1:10" s="21" customFormat="1" ht="14.25" customHeight="1">
      <c r="A73" s="22" t="s">
        <v>26</v>
      </c>
      <c r="B73" s="61"/>
      <c r="C73" s="27"/>
      <c r="D73" s="27"/>
      <c r="E73" s="27"/>
      <c r="F73" s="27"/>
      <c r="G73" s="27"/>
      <c r="H73" s="28"/>
      <c r="I73" s="28"/>
    </row>
    <row r="74" spans="1:10" ht="130.5" customHeight="1">
      <c r="A74" s="117" t="s">
        <v>12</v>
      </c>
      <c r="B74" s="118" t="s">
        <v>53</v>
      </c>
      <c r="C74" s="117" t="s">
        <v>13</v>
      </c>
      <c r="D74" s="117" t="s">
        <v>14</v>
      </c>
      <c r="E74" s="119" t="s">
        <v>15</v>
      </c>
      <c r="F74" s="120" t="s">
        <v>20</v>
      </c>
      <c r="G74" s="121" t="s">
        <v>69</v>
      </c>
      <c r="H74" s="122" t="s">
        <v>17</v>
      </c>
      <c r="I74" s="123" t="s">
        <v>28</v>
      </c>
      <c r="J74" s="124" t="s">
        <v>22</v>
      </c>
    </row>
    <row r="75" spans="1:10" s="46" customFormat="1" ht="14.25" customHeight="1" thickBot="1">
      <c r="A75" s="125">
        <v>1</v>
      </c>
      <c r="B75" s="125">
        <v>2</v>
      </c>
      <c r="C75" s="125">
        <v>3</v>
      </c>
      <c r="D75" s="125">
        <v>4</v>
      </c>
      <c r="E75" s="126">
        <v>5</v>
      </c>
      <c r="F75" s="127">
        <v>6</v>
      </c>
      <c r="G75" s="128" t="s">
        <v>33</v>
      </c>
      <c r="H75" s="129" t="s">
        <v>34</v>
      </c>
      <c r="I75" s="130">
        <v>9</v>
      </c>
      <c r="J75" s="132">
        <v>10</v>
      </c>
    </row>
    <row r="76" spans="1:10" ht="13.5" thickTop="1">
      <c r="A76" s="70" t="s">
        <v>30</v>
      </c>
      <c r="B76" s="82">
        <v>200</v>
      </c>
      <c r="C76" s="34">
        <v>50</v>
      </c>
      <c r="D76" s="83" t="s">
        <v>0</v>
      </c>
      <c r="E76" s="40">
        <v>2.1</v>
      </c>
      <c r="F76" s="40">
        <f>E76*9.5%</f>
        <v>0.19950000000000001</v>
      </c>
      <c r="G76" s="40">
        <f>E76+F76</f>
        <v>2.2995000000000001</v>
      </c>
      <c r="H76" s="41">
        <f>C76*G76</f>
        <v>114.97500000000001</v>
      </c>
      <c r="I76" s="74" t="s">
        <v>66</v>
      </c>
      <c r="J76" s="134"/>
    </row>
    <row r="77" spans="1:10">
      <c r="A77" s="72" t="s">
        <v>31</v>
      </c>
      <c r="B77" s="58">
        <v>1</v>
      </c>
      <c r="C77" s="69">
        <v>80</v>
      </c>
      <c r="D77" s="33" t="s">
        <v>7</v>
      </c>
      <c r="E77" s="42">
        <v>7.8</v>
      </c>
      <c r="F77" s="42">
        <f>E77*9.5%</f>
        <v>0.74099999999999999</v>
      </c>
      <c r="G77" s="17">
        <f>E77+F77</f>
        <v>8.5410000000000004</v>
      </c>
      <c r="H77" s="18">
        <f>G77*C77</f>
        <v>683.28</v>
      </c>
      <c r="I77" s="144" t="s">
        <v>67</v>
      </c>
      <c r="J77" s="7" t="s">
        <v>35</v>
      </c>
    </row>
    <row r="78" spans="1:10">
      <c r="A78" s="72" t="s">
        <v>32</v>
      </c>
      <c r="B78" s="84">
        <v>1</v>
      </c>
      <c r="C78" s="33">
        <v>200</v>
      </c>
      <c r="D78" s="33" t="s">
        <v>8</v>
      </c>
      <c r="E78" s="42">
        <v>1.5</v>
      </c>
      <c r="F78" s="40">
        <f>E78*9.5%</f>
        <v>0.14250000000000002</v>
      </c>
      <c r="G78" s="40">
        <f>E78+F78</f>
        <v>1.6425000000000001</v>
      </c>
      <c r="H78" s="41">
        <f>C78*G78</f>
        <v>328.5</v>
      </c>
      <c r="I78" s="146" t="s">
        <v>68</v>
      </c>
      <c r="J78" s="7"/>
    </row>
  </sheetData>
  <sheetProtection selectLockedCells="1"/>
  <mergeCells count="19">
    <mergeCell ref="A57:O57"/>
    <mergeCell ref="A12:J12"/>
    <mergeCell ref="A10:J10"/>
    <mergeCell ref="A2:B3"/>
    <mergeCell ref="A4:B5"/>
    <mergeCell ref="A6:B6"/>
    <mergeCell ref="A7:B7"/>
    <mergeCell ref="A54:E54"/>
    <mergeCell ref="A52:E52"/>
    <mergeCell ref="A49:D49"/>
    <mergeCell ref="G54:H54"/>
    <mergeCell ref="G52:H52"/>
    <mergeCell ref="A59:I59"/>
    <mergeCell ref="D71:I71"/>
    <mergeCell ref="D69:I69"/>
    <mergeCell ref="D70:I70"/>
    <mergeCell ref="A70:C70"/>
    <mergeCell ref="A71:C71"/>
    <mergeCell ref="A69:C69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1/2023&amp;R&amp;"Arial,Navadno"&amp;10Obrazec št. 1: Sveže svinjsko, goveje in telečje meso in mesni izdelki</oddHeader>
  </headerFooter>
  <rowBreaks count="1" manualBreakCount="1"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2"/>
  <sheetViews>
    <sheetView view="pageLayout" topLeftCell="A28" zoomScale="80" zoomScaleNormal="100" zoomScalePageLayoutView="80" workbookViewId="0">
      <selection activeCell="A31" sqref="A31"/>
    </sheetView>
  </sheetViews>
  <sheetFormatPr defaultColWidth="9.140625" defaultRowHeight="14.25"/>
  <cols>
    <col min="1" max="1" width="45.85546875" style="11" customWidth="1"/>
    <col min="2" max="2" width="9.28515625" style="157" customWidth="1"/>
    <col min="3" max="3" width="9" style="66" customWidth="1"/>
    <col min="4" max="4" width="8.5703125" style="13" customWidth="1"/>
    <col min="5" max="5" width="12.7109375" style="11" customWidth="1"/>
    <col min="6" max="6" width="8.42578125" style="12" customWidth="1"/>
    <col min="7" max="7" width="12.140625" style="11" customWidth="1"/>
    <col min="8" max="8" width="15.140625" style="66" customWidth="1"/>
    <col min="9" max="9" width="26.85546875" style="66" customWidth="1"/>
    <col min="10" max="10" width="16.7109375" style="66" customWidth="1"/>
    <col min="11" max="11" width="15.7109375" style="66" customWidth="1"/>
    <col min="12" max="12" width="14.5703125" style="66" customWidth="1"/>
    <col min="13" max="13" width="18.5703125" style="66" customWidth="1"/>
    <col min="14" max="16384" width="9.140625" style="66"/>
  </cols>
  <sheetData>
    <row r="1" spans="1:13">
      <c r="A1" s="253" t="s">
        <v>102</v>
      </c>
      <c r="B1" s="254"/>
      <c r="C1" s="14"/>
    </row>
    <row r="2" spans="1:13">
      <c r="A2" s="435" t="s">
        <v>96</v>
      </c>
      <c r="B2" s="436"/>
      <c r="C2" s="255"/>
    </row>
    <row r="3" spans="1:13">
      <c r="A3" s="437"/>
      <c r="B3" s="438"/>
      <c r="C3" s="255"/>
    </row>
    <row r="4" spans="1:13">
      <c r="A4" s="435" t="s">
        <v>97</v>
      </c>
      <c r="B4" s="436"/>
      <c r="C4" s="255"/>
    </row>
    <row r="5" spans="1:13">
      <c r="A5" s="437"/>
      <c r="B5" s="438"/>
      <c r="C5" s="255"/>
    </row>
    <row r="6" spans="1:13">
      <c r="A6" s="439" t="s">
        <v>98</v>
      </c>
      <c r="B6" s="440"/>
      <c r="C6" s="255"/>
    </row>
    <row r="7" spans="1:13">
      <c r="A7" s="439" t="s">
        <v>99</v>
      </c>
      <c r="B7" s="440"/>
      <c r="C7" s="255"/>
    </row>
    <row r="10" spans="1:13" ht="18">
      <c r="A10" s="434" t="s">
        <v>5</v>
      </c>
      <c r="B10" s="434"/>
      <c r="C10" s="434"/>
      <c r="D10" s="434"/>
      <c r="E10" s="434"/>
      <c r="F10" s="434"/>
      <c r="G10" s="434"/>
      <c r="H10" s="434"/>
      <c r="I10" s="434"/>
      <c r="J10" s="434"/>
      <c r="K10" s="434"/>
      <c r="L10" s="434"/>
      <c r="M10" s="434"/>
    </row>
    <row r="11" spans="1:13" ht="10.5" customHeight="1">
      <c r="A11" s="115"/>
      <c r="B11" s="115"/>
      <c r="C11" s="115"/>
      <c r="D11" s="115"/>
      <c r="E11" s="115"/>
      <c r="F11" s="115"/>
      <c r="G11" s="115"/>
    </row>
    <row r="12" spans="1:13" ht="18">
      <c r="A12" s="434" t="s">
        <v>644</v>
      </c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4"/>
      <c r="M12" s="434"/>
    </row>
    <row r="13" spans="1:13" ht="13.5" customHeight="1">
      <c r="A13" s="115"/>
      <c r="B13" s="115"/>
      <c r="C13" s="115"/>
      <c r="D13" s="115"/>
      <c r="E13" s="115"/>
      <c r="F13" s="115"/>
      <c r="G13" s="115"/>
    </row>
    <row r="14" spans="1:13" s="11" customFormat="1" ht="124.5" customHeight="1">
      <c r="A14" s="117" t="s">
        <v>12</v>
      </c>
      <c r="B14" s="118" t="s">
        <v>53</v>
      </c>
      <c r="C14" s="117" t="s">
        <v>13</v>
      </c>
      <c r="D14" s="117" t="s">
        <v>14</v>
      </c>
      <c r="E14" s="119" t="s">
        <v>15</v>
      </c>
      <c r="F14" s="120" t="s">
        <v>20</v>
      </c>
      <c r="G14" s="121" t="s">
        <v>69</v>
      </c>
      <c r="H14" s="122" t="s">
        <v>17</v>
      </c>
      <c r="I14" s="123" t="s">
        <v>28</v>
      </c>
      <c r="J14" s="117" t="s">
        <v>71</v>
      </c>
      <c r="K14" s="119" t="s">
        <v>70</v>
      </c>
      <c r="L14" s="121" t="s">
        <v>21</v>
      </c>
      <c r="M14" s="124" t="s">
        <v>22</v>
      </c>
    </row>
    <row r="15" spans="1:13" s="46" customFormat="1" ht="14.25" customHeight="1" thickBot="1">
      <c r="A15" s="125">
        <v>1</v>
      </c>
      <c r="B15" s="125">
        <v>2</v>
      </c>
      <c r="C15" s="125">
        <v>3</v>
      </c>
      <c r="D15" s="125">
        <v>4</v>
      </c>
      <c r="E15" s="126">
        <v>5</v>
      </c>
      <c r="F15" s="127">
        <v>6</v>
      </c>
      <c r="G15" s="128" t="s">
        <v>33</v>
      </c>
      <c r="H15" s="129" t="s">
        <v>34</v>
      </c>
      <c r="I15" s="130">
        <v>9</v>
      </c>
      <c r="J15" s="125">
        <v>10</v>
      </c>
      <c r="K15" s="131">
        <v>11</v>
      </c>
      <c r="L15" s="128">
        <v>12</v>
      </c>
      <c r="M15" s="132">
        <v>13</v>
      </c>
    </row>
    <row r="16" spans="1:13" ht="49.5" customHeight="1" thickTop="1">
      <c r="A16" s="162" t="s">
        <v>274</v>
      </c>
      <c r="B16" s="69">
        <v>1</v>
      </c>
      <c r="C16" s="6">
        <v>150</v>
      </c>
      <c r="D16" s="7" t="s">
        <v>7</v>
      </c>
      <c r="E16" s="30"/>
      <c r="F16" s="17">
        <f t="shared" ref="F16:F26" si="0">E16*9.5%</f>
        <v>0</v>
      </c>
      <c r="G16" s="303">
        <f t="shared" ref="G16:G26" si="1">E16+F16</f>
        <v>0</v>
      </c>
      <c r="H16" s="42">
        <f t="shared" ref="H16:H26" si="2">G16*C16</f>
        <v>0</v>
      </c>
      <c r="I16" s="90"/>
      <c r="J16" s="58">
        <v>1</v>
      </c>
      <c r="K16" s="113"/>
      <c r="L16" s="17">
        <f t="shared" ref="L16:L26" si="3">(K16*E16)/B16</f>
        <v>0</v>
      </c>
      <c r="M16" s="249"/>
    </row>
    <row r="17" spans="1:13" ht="49.5" customHeight="1">
      <c r="A17" s="162" t="s">
        <v>405</v>
      </c>
      <c r="B17" s="69">
        <v>1</v>
      </c>
      <c r="C17" s="6">
        <v>50</v>
      </c>
      <c r="D17" s="7" t="s">
        <v>7</v>
      </c>
      <c r="E17" s="30"/>
      <c r="F17" s="17">
        <v>0</v>
      </c>
      <c r="G17" s="303">
        <v>0</v>
      </c>
      <c r="H17" s="42">
        <v>0</v>
      </c>
      <c r="I17" s="90"/>
      <c r="J17" s="58">
        <v>1</v>
      </c>
      <c r="K17" s="113"/>
      <c r="L17" s="17">
        <v>0</v>
      </c>
      <c r="M17" s="249"/>
    </row>
    <row r="18" spans="1:13" ht="43.5" customHeight="1">
      <c r="A18" s="152" t="s">
        <v>395</v>
      </c>
      <c r="B18" s="69">
        <v>1</v>
      </c>
      <c r="C18" s="6">
        <v>100</v>
      </c>
      <c r="D18" s="7" t="s">
        <v>7</v>
      </c>
      <c r="E18" s="30"/>
      <c r="F18" s="17">
        <f t="shared" si="0"/>
        <v>0</v>
      </c>
      <c r="G18" s="303">
        <f t="shared" si="1"/>
        <v>0</v>
      </c>
      <c r="H18" s="42">
        <f t="shared" si="2"/>
        <v>0</v>
      </c>
      <c r="I18" s="90"/>
      <c r="J18" s="69">
        <v>1</v>
      </c>
      <c r="K18" s="113"/>
      <c r="L18" s="17">
        <f t="shared" si="3"/>
        <v>0</v>
      </c>
      <c r="M18" s="249"/>
    </row>
    <row r="19" spans="1:13" ht="32.25" customHeight="1">
      <c r="A19" s="152" t="s">
        <v>421</v>
      </c>
      <c r="B19" s="69">
        <v>1</v>
      </c>
      <c r="C19" s="6">
        <v>50</v>
      </c>
      <c r="D19" s="7" t="s">
        <v>7</v>
      </c>
      <c r="E19" s="30"/>
      <c r="F19" s="17">
        <f t="shared" si="0"/>
        <v>0</v>
      </c>
      <c r="G19" s="303">
        <f t="shared" si="1"/>
        <v>0</v>
      </c>
      <c r="H19" s="42">
        <f t="shared" si="2"/>
        <v>0</v>
      </c>
      <c r="I19" s="90"/>
      <c r="J19" s="33">
        <v>1</v>
      </c>
      <c r="K19" s="113"/>
      <c r="L19" s="17">
        <f t="shared" si="3"/>
        <v>0</v>
      </c>
      <c r="M19" s="249"/>
    </row>
    <row r="20" spans="1:13" ht="35.25" customHeight="1">
      <c r="A20" s="256" t="s">
        <v>406</v>
      </c>
      <c r="B20" s="83">
        <v>1</v>
      </c>
      <c r="C20" s="71">
        <v>20</v>
      </c>
      <c r="D20" s="134" t="s">
        <v>7</v>
      </c>
      <c r="E20" s="31"/>
      <c r="F20" s="17">
        <f t="shared" ref="F20" si="4">E20*9.5%</f>
        <v>0</v>
      </c>
      <c r="G20" s="17">
        <f t="shared" ref="G20" si="5">F20*9.5%</f>
        <v>0</v>
      </c>
      <c r="H20" s="17">
        <f t="shared" ref="H20" si="6">G20*9.5%</f>
        <v>0</v>
      </c>
      <c r="I20" s="89"/>
      <c r="J20" s="34">
        <v>1</v>
      </c>
      <c r="K20" s="112"/>
      <c r="L20" s="17">
        <f t="shared" ref="L20" si="7">K20*9.5%</f>
        <v>0</v>
      </c>
      <c r="M20" s="258"/>
    </row>
    <row r="21" spans="1:13" ht="45" customHeight="1">
      <c r="A21" s="256" t="s">
        <v>201</v>
      </c>
      <c r="B21" s="34">
        <v>1</v>
      </c>
      <c r="C21" s="229">
        <v>100</v>
      </c>
      <c r="D21" s="134" t="s">
        <v>7</v>
      </c>
      <c r="E21" s="31"/>
      <c r="F21" s="17">
        <f t="shared" si="0"/>
        <v>0</v>
      </c>
      <c r="G21" s="303">
        <f t="shared" si="1"/>
        <v>0</v>
      </c>
      <c r="H21" s="42">
        <f t="shared" si="2"/>
        <v>0</v>
      </c>
      <c r="I21" s="89"/>
      <c r="J21" s="57">
        <v>1</v>
      </c>
      <c r="K21" s="112"/>
      <c r="L21" s="17">
        <f t="shared" si="3"/>
        <v>0</v>
      </c>
      <c r="M21" s="258"/>
    </row>
    <row r="22" spans="1:13" ht="36.75" customHeight="1">
      <c r="A22" s="256" t="s">
        <v>406</v>
      </c>
      <c r="B22" s="34">
        <v>1</v>
      </c>
      <c r="C22" s="229">
        <v>20</v>
      </c>
      <c r="D22" s="134" t="s">
        <v>7</v>
      </c>
      <c r="E22" s="31"/>
      <c r="F22" s="5">
        <f>E22*9.5%</f>
        <v>0</v>
      </c>
      <c r="G22" s="257">
        <f>E22+F22</f>
        <v>0</v>
      </c>
      <c r="H22" s="40">
        <f>G22*C22</f>
        <v>0</v>
      </c>
      <c r="I22" s="89"/>
      <c r="J22" s="57">
        <v>1</v>
      </c>
      <c r="K22" s="112"/>
      <c r="L22" s="5">
        <f>(K22*E22)/B22</f>
        <v>0</v>
      </c>
      <c r="M22" s="258"/>
    </row>
    <row r="23" spans="1:13" ht="45" customHeight="1">
      <c r="A23" s="304" t="s">
        <v>404</v>
      </c>
      <c r="B23" s="33">
        <v>1</v>
      </c>
      <c r="C23" s="94">
        <v>20</v>
      </c>
      <c r="D23" s="7" t="s">
        <v>7</v>
      </c>
      <c r="E23" s="30"/>
      <c r="F23" s="17">
        <f t="shared" si="0"/>
        <v>0</v>
      </c>
      <c r="G23" s="303">
        <f t="shared" si="1"/>
        <v>0</v>
      </c>
      <c r="H23" s="42">
        <f t="shared" si="2"/>
        <v>0</v>
      </c>
      <c r="I23" s="90"/>
      <c r="J23" s="58">
        <v>1</v>
      </c>
      <c r="K23" s="113"/>
      <c r="L23" s="17">
        <f t="shared" si="3"/>
        <v>0</v>
      </c>
      <c r="M23" s="249"/>
    </row>
    <row r="24" spans="1:13" s="11" customFormat="1" ht="39" customHeight="1">
      <c r="A24" s="152" t="s">
        <v>645</v>
      </c>
      <c r="B24" s="33">
        <v>1</v>
      </c>
      <c r="C24" s="94">
        <v>150</v>
      </c>
      <c r="D24" s="7" t="s">
        <v>7</v>
      </c>
      <c r="E24" s="30"/>
      <c r="F24" s="42">
        <v>0</v>
      </c>
      <c r="G24" s="303">
        <v>0</v>
      </c>
      <c r="H24" s="10">
        <v>0</v>
      </c>
      <c r="I24" s="90"/>
      <c r="J24" s="58">
        <v>1</v>
      </c>
      <c r="K24" s="302"/>
      <c r="L24" s="42">
        <f t="shared" ref="L24" si="8">K24*G24</f>
        <v>0</v>
      </c>
      <c r="M24" s="302"/>
    </row>
    <row r="25" spans="1:13" ht="45" customHeight="1">
      <c r="A25" s="304" t="s">
        <v>407</v>
      </c>
      <c r="B25" s="33">
        <v>1</v>
      </c>
      <c r="C25" s="94">
        <v>20</v>
      </c>
      <c r="D25" s="7" t="s">
        <v>7</v>
      </c>
      <c r="E25" s="30"/>
      <c r="F25" s="17">
        <f t="shared" si="0"/>
        <v>0</v>
      </c>
      <c r="G25" s="303">
        <f t="shared" si="1"/>
        <v>0</v>
      </c>
      <c r="H25" s="42">
        <f t="shared" si="2"/>
        <v>0</v>
      </c>
      <c r="I25" s="90"/>
      <c r="J25" s="58">
        <v>1</v>
      </c>
      <c r="K25" s="113"/>
      <c r="L25" s="42">
        <f t="shared" ref="L25" si="9">K25*G25</f>
        <v>0</v>
      </c>
      <c r="M25" s="249"/>
    </row>
    <row r="26" spans="1:13" ht="56.25" customHeight="1" thickBot="1">
      <c r="A26" s="305" t="s">
        <v>275</v>
      </c>
      <c r="B26" s="135">
        <v>95</v>
      </c>
      <c r="C26" s="168">
        <v>100</v>
      </c>
      <c r="D26" s="153" t="s">
        <v>0</v>
      </c>
      <c r="E26" s="32"/>
      <c r="F26" s="17">
        <f t="shared" si="0"/>
        <v>0</v>
      </c>
      <c r="G26" s="303">
        <f t="shared" si="1"/>
        <v>0</v>
      </c>
      <c r="H26" s="42">
        <f t="shared" si="2"/>
        <v>0</v>
      </c>
      <c r="I26" s="91"/>
      <c r="J26" s="306" t="s">
        <v>75</v>
      </c>
      <c r="K26" s="114"/>
      <c r="L26" s="17">
        <f t="shared" si="3"/>
        <v>0</v>
      </c>
      <c r="M26" s="250"/>
    </row>
    <row r="27" spans="1:13" ht="15" thickTop="1"/>
    <row r="28" spans="1:13" ht="31.5" customHeight="1">
      <c r="A28" s="1" t="s">
        <v>202</v>
      </c>
      <c r="B28" s="83">
        <v>1</v>
      </c>
      <c r="C28" s="71">
        <v>10</v>
      </c>
      <c r="D28" s="134" t="s">
        <v>7</v>
      </c>
      <c r="E28" s="55"/>
      <c r="F28" s="5">
        <f t="shared" ref="F28:F30" si="10">E28*9.5%</f>
        <v>0</v>
      </c>
      <c r="G28" s="160">
        <f t="shared" ref="G28:G30" si="11">E28+F28</f>
        <v>0</v>
      </c>
      <c r="H28" s="10">
        <f t="shared" ref="H28:H30" si="12">G28*C28</f>
        <v>0</v>
      </c>
      <c r="I28" s="90"/>
      <c r="J28" s="364"/>
      <c r="K28" s="364"/>
      <c r="L28" s="364"/>
      <c r="M28" s="364"/>
    </row>
    <row r="29" spans="1:13" ht="31.5" customHeight="1">
      <c r="A29" s="2" t="s">
        <v>203</v>
      </c>
      <c r="B29" s="69">
        <v>1</v>
      </c>
      <c r="C29" s="6">
        <v>10</v>
      </c>
      <c r="D29" s="7" t="s">
        <v>7</v>
      </c>
      <c r="E29" s="53"/>
      <c r="F29" s="5">
        <f t="shared" si="10"/>
        <v>0</v>
      </c>
      <c r="G29" s="160">
        <f t="shared" si="11"/>
        <v>0</v>
      </c>
      <c r="H29" s="10">
        <f t="shared" si="12"/>
        <v>0</v>
      </c>
      <c r="I29" s="90"/>
      <c r="J29" s="364"/>
      <c r="K29" s="364"/>
      <c r="L29" s="364"/>
      <c r="M29" s="364"/>
    </row>
    <row r="30" spans="1:13" ht="31.5" customHeight="1">
      <c r="A30" s="2" t="s">
        <v>204</v>
      </c>
      <c r="B30" s="69">
        <v>1</v>
      </c>
      <c r="C30" s="6">
        <v>10</v>
      </c>
      <c r="D30" s="7" t="s">
        <v>7</v>
      </c>
      <c r="E30" s="53"/>
      <c r="F30" s="5">
        <f t="shared" si="10"/>
        <v>0</v>
      </c>
      <c r="G30" s="160">
        <f t="shared" si="11"/>
        <v>0</v>
      </c>
      <c r="H30" s="10">
        <f t="shared" si="12"/>
        <v>0</v>
      </c>
      <c r="I30" s="90"/>
      <c r="J30" s="364"/>
      <c r="K30" s="364"/>
      <c r="L30" s="364"/>
      <c r="M30" s="364"/>
    </row>
    <row r="31" spans="1:13" ht="31.5" customHeight="1">
      <c r="A31" s="2" t="s">
        <v>577</v>
      </c>
      <c r="B31" s="69"/>
      <c r="C31" s="6"/>
      <c r="D31" s="7"/>
      <c r="E31" s="53"/>
      <c r="F31" s="17"/>
      <c r="G31" s="281"/>
      <c r="H31" s="18">
        <f>SUM(H16:H30)</f>
        <v>0</v>
      </c>
      <c r="I31" s="90"/>
      <c r="J31" s="364"/>
      <c r="K31" s="364"/>
      <c r="L31" s="364"/>
      <c r="M31" s="364"/>
    </row>
    <row r="32" spans="1:13" ht="31.5" customHeight="1" thickBot="1">
      <c r="A32" s="365"/>
      <c r="B32" s="366"/>
      <c r="C32" s="367"/>
      <c r="D32" s="368"/>
      <c r="E32" s="369"/>
      <c r="F32" s="370"/>
      <c r="G32" s="371"/>
      <c r="H32" s="372"/>
      <c r="I32" s="373"/>
      <c r="J32" s="374"/>
      <c r="K32" s="374"/>
      <c r="L32" s="374"/>
      <c r="M32" s="374"/>
    </row>
    <row r="33" spans="1:13" s="36" customFormat="1" ht="27" customHeight="1" thickBot="1">
      <c r="A33" s="442" t="s">
        <v>9</v>
      </c>
      <c r="B33" s="442"/>
      <c r="C33" s="442"/>
      <c r="D33" s="442"/>
      <c r="E33" s="445">
        <f>E35-(E35*0.086758)</f>
        <v>0</v>
      </c>
      <c r="F33" s="447"/>
      <c r="G33" s="11" t="s">
        <v>6</v>
      </c>
      <c r="H33" s="11"/>
      <c r="I33" s="11"/>
      <c r="J33" s="11"/>
    </row>
    <row r="34" spans="1:13" s="36" customFormat="1" ht="16.5" thickBot="1">
      <c r="A34" s="11"/>
      <c r="B34" s="59"/>
      <c r="C34" s="11"/>
      <c r="D34" s="13"/>
      <c r="E34" s="77"/>
      <c r="F34" s="78"/>
      <c r="G34" s="11"/>
      <c r="H34" s="11"/>
      <c r="I34" s="11"/>
      <c r="J34" s="11"/>
    </row>
    <row r="35" spans="1:13" s="36" customFormat="1" ht="26.25" customHeight="1" thickBot="1">
      <c r="A35" s="441" t="s">
        <v>10</v>
      </c>
      <c r="B35" s="441"/>
      <c r="C35" s="441"/>
      <c r="D35" s="441"/>
      <c r="E35" s="445">
        <f>H31</f>
        <v>0</v>
      </c>
      <c r="F35" s="447"/>
      <c r="G35" s="11" t="s">
        <v>6</v>
      </c>
      <c r="H35" s="11"/>
      <c r="I35" s="11"/>
      <c r="J35" s="11"/>
    </row>
    <row r="36" spans="1:13" s="36" customFormat="1" ht="15">
      <c r="A36" s="106"/>
      <c r="B36" s="59"/>
      <c r="C36" s="11"/>
      <c r="D36" s="13"/>
      <c r="E36" s="11"/>
      <c r="F36" s="12"/>
      <c r="G36" s="11"/>
      <c r="H36" s="11"/>
      <c r="I36" s="11"/>
      <c r="J36" s="11"/>
    </row>
    <row r="37" spans="1:13" s="36" customFormat="1" ht="15">
      <c r="A37" s="106"/>
      <c r="B37" s="59"/>
      <c r="C37" s="11"/>
      <c r="D37" s="13"/>
      <c r="E37" s="11"/>
      <c r="F37" s="12"/>
      <c r="G37" s="11"/>
      <c r="H37" s="11"/>
      <c r="I37" s="11"/>
      <c r="J37" s="11"/>
    </row>
    <row r="38" spans="1:13" s="36" customFormat="1" ht="15">
      <c r="A38" s="106"/>
      <c r="B38" s="59"/>
      <c r="C38" s="11"/>
      <c r="D38" s="13"/>
      <c r="E38" s="11"/>
      <c r="F38" s="12"/>
      <c r="G38" s="11"/>
      <c r="H38" s="11"/>
      <c r="I38" s="11"/>
      <c r="J38" s="11"/>
    </row>
    <row r="39" spans="1:13" s="11" customFormat="1" ht="15" customHeight="1">
      <c r="A39" s="426" t="s">
        <v>3</v>
      </c>
      <c r="B39" s="426"/>
      <c r="C39" s="426"/>
      <c r="D39" s="426"/>
      <c r="E39" s="426"/>
      <c r="F39" s="426"/>
      <c r="G39" s="426"/>
      <c r="H39" s="426"/>
      <c r="I39" s="426"/>
      <c r="J39" s="426"/>
      <c r="K39" s="426"/>
      <c r="L39" s="426"/>
    </row>
    <row r="40" spans="1:13" s="11" customFormat="1" ht="12.75">
      <c r="A40" s="158"/>
      <c r="B40" s="159"/>
      <c r="C40" s="158"/>
      <c r="D40" s="158"/>
      <c r="E40" s="158"/>
      <c r="F40" s="158"/>
      <c r="G40" s="158"/>
      <c r="H40" s="158"/>
      <c r="I40" s="158"/>
      <c r="J40" s="16"/>
      <c r="K40" s="14"/>
      <c r="L40" s="14"/>
    </row>
    <row r="41" spans="1:13" s="11" customFormat="1" ht="15" customHeight="1">
      <c r="A41" s="14" t="s">
        <v>1</v>
      </c>
      <c r="B41" s="108"/>
      <c r="C41" s="14"/>
      <c r="D41" s="14"/>
      <c r="E41" s="15"/>
      <c r="F41" s="15"/>
      <c r="G41" s="14"/>
      <c r="H41" s="14"/>
      <c r="I41" s="14"/>
      <c r="J41" s="448" t="s">
        <v>4</v>
      </c>
      <c r="K41" s="448"/>
      <c r="L41" s="448"/>
    </row>
    <row r="42" spans="1:13" s="11" customFormat="1" ht="12.75">
      <c r="A42" s="14"/>
      <c r="B42" s="108"/>
      <c r="C42" s="14"/>
      <c r="D42" s="14"/>
      <c r="E42" s="15"/>
      <c r="F42" s="15"/>
      <c r="G42" s="14"/>
      <c r="H42" s="14"/>
      <c r="I42" s="14"/>
      <c r="J42" s="16"/>
      <c r="K42" s="14"/>
      <c r="L42" s="14"/>
      <c r="M42" s="12"/>
    </row>
    <row r="43" spans="1:13" s="11" customFormat="1" ht="12.75">
      <c r="A43" s="14" t="s">
        <v>2</v>
      </c>
      <c r="B43" s="108"/>
      <c r="C43" s="14"/>
      <c r="D43" s="14"/>
      <c r="E43" s="15"/>
      <c r="F43" s="15"/>
      <c r="G43" s="14"/>
      <c r="H43" s="14"/>
      <c r="I43" s="14"/>
      <c r="J43" s="148"/>
      <c r="K43" s="81"/>
      <c r="L43" s="81"/>
      <c r="M43" s="12"/>
    </row>
    <row r="44" spans="1:13" s="36" customFormat="1" ht="15">
      <c r="A44" s="14"/>
      <c r="B44" s="63"/>
      <c r="C44" s="14"/>
      <c r="D44" s="15"/>
      <c r="E44" s="37"/>
      <c r="F44" s="37"/>
      <c r="G44" s="108"/>
      <c r="H44" s="14"/>
      <c r="I44" s="14"/>
      <c r="J44" s="14"/>
      <c r="K44" s="37"/>
      <c r="L44" s="37"/>
      <c r="M44" s="143"/>
    </row>
    <row r="45" spans="1:13" s="36" customFormat="1" ht="15" customHeight="1">
      <c r="A45" s="11"/>
      <c r="B45" s="59"/>
      <c r="C45" s="11"/>
      <c r="D45" s="13"/>
      <c r="E45" s="11"/>
      <c r="F45" s="12"/>
      <c r="G45" s="11"/>
      <c r="H45" s="11"/>
      <c r="I45" s="11"/>
      <c r="J45" s="11"/>
    </row>
    <row r="46" spans="1:13">
      <c r="B46" s="59"/>
      <c r="C46" s="11"/>
      <c r="H46" s="11"/>
      <c r="I46" s="11"/>
      <c r="J46" s="11"/>
    </row>
    <row r="47" spans="1:13" ht="15">
      <c r="A47" s="36"/>
      <c r="B47" s="156"/>
      <c r="C47" s="36"/>
      <c r="D47" s="102"/>
      <c r="E47" s="36"/>
      <c r="F47" s="76"/>
      <c r="G47" s="36"/>
    </row>
    <row r="48" spans="1:13" ht="32.25" customHeight="1">
      <c r="A48" s="450" t="s">
        <v>749</v>
      </c>
      <c r="B48" s="451"/>
      <c r="C48" s="451"/>
      <c r="D48" s="451"/>
      <c r="E48" s="451"/>
      <c r="F48" s="451"/>
      <c r="G48" s="451"/>
      <c r="H48" s="451"/>
      <c r="I48" s="451"/>
      <c r="J48" s="451"/>
      <c r="K48" s="451"/>
      <c r="L48" s="451"/>
      <c r="M48" s="451"/>
    </row>
    <row r="49" spans="1:13" s="20" customFormat="1" ht="19.5" customHeight="1">
      <c r="A49" s="107"/>
      <c r="B49" s="60"/>
      <c r="C49" s="11"/>
      <c r="D49" s="11"/>
      <c r="E49" s="11"/>
      <c r="F49" s="13"/>
      <c r="G49" s="13"/>
      <c r="H49" s="13"/>
      <c r="I49" s="13"/>
      <c r="J49" s="13"/>
      <c r="K49" s="19"/>
    </row>
    <row r="50" spans="1:13" s="20" customFormat="1" ht="19.5" customHeight="1">
      <c r="A50" s="107"/>
      <c r="B50" s="60"/>
      <c r="C50" s="11"/>
      <c r="D50" s="11"/>
      <c r="E50" s="11"/>
      <c r="F50" s="13"/>
      <c r="G50" s="13"/>
      <c r="H50" s="13"/>
      <c r="I50" s="13"/>
      <c r="J50" s="13"/>
      <c r="K50" s="19"/>
    </row>
    <row r="51" spans="1:13" s="21" customFormat="1" ht="15.75">
      <c r="A51" s="22" t="s">
        <v>25</v>
      </c>
      <c r="B51" s="61"/>
      <c r="C51" s="23"/>
      <c r="D51" s="23"/>
      <c r="E51" s="23"/>
      <c r="F51" s="23"/>
      <c r="G51" s="23"/>
      <c r="H51" s="24"/>
      <c r="I51" s="24"/>
      <c r="J51" s="25"/>
    </row>
    <row r="52" spans="1:13" s="21" customFormat="1" ht="43.5" customHeight="1">
      <c r="A52" s="430" t="s">
        <v>62</v>
      </c>
      <c r="B52" s="430"/>
      <c r="C52" s="430"/>
      <c r="D52" s="429" t="s">
        <v>27</v>
      </c>
      <c r="E52" s="429"/>
      <c r="F52" s="429"/>
      <c r="G52" s="429"/>
      <c r="H52" s="429"/>
      <c r="I52" s="429"/>
      <c r="J52" s="429"/>
      <c r="K52" s="429"/>
      <c r="L52" s="429"/>
    </row>
    <row r="53" spans="1:13" s="21" customFormat="1" ht="28.5" customHeight="1">
      <c r="A53" s="431" t="s">
        <v>63</v>
      </c>
      <c r="B53" s="431"/>
      <c r="C53" s="431"/>
      <c r="D53" s="430" t="s">
        <v>29</v>
      </c>
      <c r="E53" s="430"/>
      <c r="F53" s="430"/>
      <c r="G53" s="430"/>
      <c r="H53" s="430"/>
      <c r="I53" s="430"/>
      <c r="J53" s="430"/>
      <c r="K53" s="430"/>
      <c r="L53" s="430"/>
    </row>
    <row r="54" spans="1:13" s="21" customFormat="1" ht="51.75" customHeight="1">
      <c r="A54" s="431" t="s">
        <v>72</v>
      </c>
      <c r="B54" s="431"/>
      <c r="C54" s="431"/>
      <c r="D54" s="431" t="s">
        <v>95</v>
      </c>
      <c r="E54" s="431"/>
      <c r="F54" s="431"/>
      <c r="G54" s="431"/>
      <c r="H54" s="431"/>
      <c r="I54" s="431"/>
      <c r="J54" s="431"/>
      <c r="K54" s="431"/>
      <c r="L54" s="431"/>
    </row>
    <row r="55" spans="1:13" s="21" customFormat="1" ht="27" customHeight="1">
      <c r="A55" s="431" t="s">
        <v>73</v>
      </c>
      <c r="B55" s="431"/>
      <c r="C55" s="431"/>
      <c r="D55" s="427" t="s">
        <v>65</v>
      </c>
      <c r="E55" s="428"/>
      <c r="F55" s="428"/>
      <c r="G55" s="428"/>
      <c r="H55" s="428"/>
      <c r="I55" s="428"/>
      <c r="J55" s="428"/>
      <c r="K55" s="428"/>
      <c r="L55" s="449"/>
    </row>
    <row r="56" spans="1:13" s="21" customFormat="1" ht="14.25" customHeight="1">
      <c r="A56" s="26"/>
      <c r="B56" s="62"/>
      <c r="C56" s="26"/>
      <c r="D56" s="26"/>
      <c r="E56" s="26"/>
      <c r="F56" s="26"/>
      <c r="G56" s="26"/>
      <c r="H56" s="26"/>
      <c r="I56" s="26"/>
      <c r="J56" s="26"/>
    </row>
    <row r="57" spans="1:13" s="21" customFormat="1" ht="14.25" customHeight="1">
      <c r="A57" s="22" t="s">
        <v>26</v>
      </c>
      <c r="B57" s="61"/>
      <c r="C57" s="27"/>
      <c r="D57" s="27"/>
      <c r="E57" s="27"/>
      <c r="F57" s="27"/>
      <c r="G57" s="27"/>
      <c r="H57" s="28"/>
      <c r="I57" s="28"/>
      <c r="J57" s="29"/>
    </row>
    <row r="58" spans="1:13" s="11" customFormat="1" ht="130.5" customHeight="1">
      <c r="A58" s="117" t="s">
        <v>12</v>
      </c>
      <c r="B58" s="118" t="s">
        <v>53</v>
      </c>
      <c r="C58" s="117" t="s">
        <v>13</v>
      </c>
      <c r="D58" s="117" t="s">
        <v>14</v>
      </c>
      <c r="E58" s="119" t="s">
        <v>15</v>
      </c>
      <c r="F58" s="120" t="s">
        <v>20</v>
      </c>
      <c r="G58" s="121" t="s">
        <v>69</v>
      </c>
      <c r="H58" s="122" t="s">
        <v>17</v>
      </c>
      <c r="I58" s="123" t="s">
        <v>28</v>
      </c>
      <c r="J58" s="117" t="s">
        <v>71</v>
      </c>
      <c r="K58" s="119" t="s">
        <v>70</v>
      </c>
      <c r="L58" s="121" t="s">
        <v>21</v>
      </c>
      <c r="M58" s="124" t="s">
        <v>22</v>
      </c>
    </row>
    <row r="59" spans="1:13" s="46" customFormat="1" ht="14.25" customHeight="1" thickBot="1">
      <c r="A59" s="125">
        <v>1</v>
      </c>
      <c r="B59" s="125">
        <v>2</v>
      </c>
      <c r="C59" s="125">
        <v>3</v>
      </c>
      <c r="D59" s="125">
        <v>4</v>
      </c>
      <c r="E59" s="126">
        <v>5</v>
      </c>
      <c r="F59" s="127">
        <v>6</v>
      </c>
      <c r="G59" s="128" t="s">
        <v>33</v>
      </c>
      <c r="H59" s="129" t="s">
        <v>34</v>
      </c>
      <c r="I59" s="130">
        <v>9</v>
      </c>
      <c r="J59" s="125">
        <v>10</v>
      </c>
      <c r="K59" s="131">
        <v>11</v>
      </c>
      <c r="L59" s="128">
        <v>12</v>
      </c>
      <c r="M59" s="132">
        <v>13</v>
      </c>
    </row>
    <row r="60" spans="1:13" s="11" customFormat="1" ht="13.5" thickTop="1">
      <c r="A60" s="70" t="s">
        <v>30</v>
      </c>
      <c r="B60" s="82">
        <v>200</v>
      </c>
      <c r="C60" s="34">
        <v>50</v>
      </c>
      <c r="D60" s="83" t="s">
        <v>0</v>
      </c>
      <c r="E60" s="40">
        <v>2.1</v>
      </c>
      <c r="F60" s="40">
        <f>E60*9.5%</f>
        <v>0.19950000000000001</v>
      </c>
      <c r="G60" s="40">
        <f>E60+F60</f>
        <v>2.2995000000000001</v>
      </c>
      <c r="H60" s="41">
        <f>C60*G60</f>
        <v>114.97500000000001</v>
      </c>
      <c r="I60" s="74" t="s">
        <v>66</v>
      </c>
      <c r="J60" s="83" t="s">
        <v>74</v>
      </c>
      <c r="K60" s="133">
        <v>220</v>
      </c>
      <c r="L60" s="80">
        <f>(K60*E60)/B60</f>
        <v>2.31</v>
      </c>
      <c r="M60" s="134"/>
    </row>
    <row r="61" spans="1:13" s="11" customFormat="1" ht="12.75">
      <c r="A61" s="72" t="s">
        <v>31</v>
      </c>
      <c r="B61" s="58">
        <v>1</v>
      </c>
      <c r="C61" s="69">
        <v>80</v>
      </c>
      <c r="D61" s="33" t="s">
        <v>7</v>
      </c>
      <c r="E61" s="42">
        <v>7.8</v>
      </c>
      <c r="F61" s="42">
        <f>E61*9.5%</f>
        <v>0.74099999999999999</v>
      </c>
      <c r="G61" s="17">
        <f>E61+F61</f>
        <v>8.5410000000000004</v>
      </c>
      <c r="H61" s="18">
        <f>G61*C61</f>
        <v>683.28</v>
      </c>
      <c r="I61" s="144" t="s">
        <v>67</v>
      </c>
      <c r="J61" s="69">
        <v>1</v>
      </c>
      <c r="K61" s="145">
        <v>1</v>
      </c>
      <c r="L61" s="80">
        <f>(K61*E61)/B61</f>
        <v>7.8</v>
      </c>
      <c r="M61" s="7" t="s">
        <v>35</v>
      </c>
    </row>
    <row r="62" spans="1:13" s="11" customFormat="1" ht="12.75">
      <c r="A62" s="72" t="s">
        <v>32</v>
      </c>
      <c r="B62" s="84">
        <v>1</v>
      </c>
      <c r="C62" s="33">
        <v>200</v>
      </c>
      <c r="D62" s="33" t="s">
        <v>8</v>
      </c>
      <c r="E62" s="42">
        <v>1.5</v>
      </c>
      <c r="F62" s="40">
        <f>E62*9.5%</f>
        <v>0.14250000000000002</v>
      </c>
      <c r="G62" s="40">
        <f>E62+F62</f>
        <v>1.6425000000000001</v>
      </c>
      <c r="H62" s="41">
        <f>C62*G62</f>
        <v>328.5</v>
      </c>
      <c r="I62" s="146" t="s">
        <v>68</v>
      </c>
      <c r="J62" s="69">
        <v>1</v>
      </c>
      <c r="K62" s="145">
        <v>1</v>
      </c>
      <c r="L62" s="80">
        <f>(K62*E62)/B62</f>
        <v>1.5</v>
      </c>
      <c r="M62" s="7"/>
    </row>
  </sheetData>
  <sheetProtection selectLockedCells="1"/>
  <mergeCells count="21">
    <mergeCell ref="J41:L41"/>
    <mergeCell ref="A55:C55"/>
    <mergeCell ref="A52:C52"/>
    <mergeCell ref="A53:C53"/>
    <mergeCell ref="A54:C54"/>
    <mergeCell ref="D52:L52"/>
    <mergeCell ref="D53:L53"/>
    <mergeCell ref="D54:L54"/>
    <mergeCell ref="D55:L55"/>
    <mergeCell ref="A48:M48"/>
    <mergeCell ref="A6:B6"/>
    <mergeCell ref="A7:B7"/>
    <mergeCell ref="A2:B3"/>
    <mergeCell ref="A4:B5"/>
    <mergeCell ref="A39:L39"/>
    <mergeCell ref="A35:D35"/>
    <mergeCell ref="E35:F35"/>
    <mergeCell ref="A33:D33"/>
    <mergeCell ref="E33:F33"/>
    <mergeCell ref="A10:M10"/>
    <mergeCell ref="A12:M12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1/2023&amp;R&amp;"Arial,Navadno"&amp;10Obrazec št. 3: Sveže perutninsko meso in izdelki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8"/>
  <sheetViews>
    <sheetView view="pageLayout" topLeftCell="A112" zoomScale="75" zoomScaleNormal="100" zoomScalePageLayoutView="75" workbookViewId="0">
      <selection activeCell="L28" sqref="L1:L1048576"/>
    </sheetView>
  </sheetViews>
  <sheetFormatPr defaultColWidth="9.140625" defaultRowHeight="12.75"/>
  <cols>
    <col min="1" max="1" width="49.42578125" style="11" customWidth="1"/>
    <col min="2" max="2" width="10.5703125" style="219" customWidth="1"/>
    <col min="3" max="3" width="9" style="11" customWidth="1"/>
    <col min="4" max="4" width="8.140625" style="11" customWidth="1"/>
    <col min="5" max="5" width="12.5703125" style="11" customWidth="1"/>
    <col min="6" max="6" width="8.85546875" style="11" customWidth="1"/>
    <col min="7" max="7" width="12.7109375" style="11" customWidth="1"/>
    <col min="8" max="8" width="15.5703125" style="11" customWidth="1"/>
    <col min="9" max="9" width="27" style="11" customWidth="1"/>
    <col min="10" max="10" width="15.5703125" style="11" customWidth="1"/>
    <col min="11" max="11" width="12.5703125" style="11" customWidth="1"/>
    <col min="12" max="12" width="16.42578125" style="11" customWidth="1"/>
    <col min="13" max="16384" width="9.140625" style="11"/>
  </cols>
  <sheetData>
    <row r="1" spans="1:12">
      <c r="A1" s="253" t="s">
        <v>102</v>
      </c>
      <c r="B1" s="254"/>
      <c r="C1" s="14"/>
    </row>
    <row r="2" spans="1:12">
      <c r="A2" s="435" t="s">
        <v>96</v>
      </c>
      <c r="B2" s="436"/>
      <c r="C2" s="14"/>
    </row>
    <row r="3" spans="1:12">
      <c r="A3" s="437"/>
      <c r="B3" s="438"/>
      <c r="C3" s="14"/>
    </row>
    <row r="4" spans="1:12">
      <c r="A4" s="435" t="s">
        <v>97</v>
      </c>
      <c r="B4" s="436"/>
      <c r="C4" s="14"/>
    </row>
    <row r="5" spans="1:12">
      <c r="A5" s="437"/>
      <c r="B5" s="438"/>
      <c r="C5" s="14"/>
    </row>
    <row r="6" spans="1:12" ht="13.5" customHeight="1">
      <c r="A6" s="439" t="s">
        <v>98</v>
      </c>
      <c r="B6" s="440"/>
      <c r="C6" s="14"/>
    </row>
    <row r="7" spans="1:12" ht="13.5" customHeight="1">
      <c r="A7" s="439" t="s">
        <v>99</v>
      </c>
      <c r="B7" s="440"/>
      <c r="C7" s="14"/>
    </row>
    <row r="10" spans="1:12" ht="18">
      <c r="A10" s="434" t="s">
        <v>5</v>
      </c>
      <c r="B10" s="434"/>
      <c r="C10" s="434"/>
      <c r="D10" s="434"/>
      <c r="E10" s="434"/>
      <c r="F10" s="434"/>
      <c r="G10" s="434"/>
      <c r="H10" s="434"/>
      <c r="I10" s="434"/>
      <c r="J10" s="434"/>
      <c r="K10" s="434"/>
      <c r="L10" s="434"/>
    </row>
    <row r="11" spans="1:12">
      <c r="A11" s="116"/>
      <c r="B11" s="116"/>
      <c r="C11" s="116"/>
      <c r="D11" s="116"/>
      <c r="E11" s="116"/>
      <c r="F11" s="116"/>
      <c r="G11" s="116"/>
    </row>
    <row r="12" spans="1:12" ht="18">
      <c r="A12" s="434" t="s">
        <v>647</v>
      </c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4"/>
    </row>
    <row r="13" spans="1:12">
      <c r="A13" s="116"/>
      <c r="B13" s="116"/>
      <c r="C13" s="116"/>
      <c r="D13" s="116"/>
      <c r="E13" s="116"/>
      <c r="F13" s="116"/>
      <c r="G13" s="116"/>
    </row>
    <row r="14" spans="1:12" ht="130.5" customHeight="1">
      <c r="A14" s="117" t="s">
        <v>12</v>
      </c>
      <c r="B14" s="118" t="s">
        <v>53</v>
      </c>
      <c r="C14" s="117" t="s">
        <v>13</v>
      </c>
      <c r="D14" s="117" t="s">
        <v>14</v>
      </c>
      <c r="E14" s="119" t="s">
        <v>15</v>
      </c>
      <c r="F14" s="120" t="s">
        <v>20</v>
      </c>
      <c r="G14" s="121" t="s">
        <v>69</v>
      </c>
      <c r="H14" s="122" t="s">
        <v>17</v>
      </c>
      <c r="I14" s="123" t="s">
        <v>28</v>
      </c>
      <c r="J14" s="119" t="s">
        <v>70</v>
      </c>
      <c r="K14" s="121" t="s">
        <v>21</v>
      </c>
      <c r="L14" s="124" t="s">
        <v>22</v>
      </c>
    </row>
    <row r="15" spans="1:12" s="46" customFormat="1" ht="14.25" customHeight="1" thickBot="1">
      <c r="A15" s="125">
        <v>1</v>
      </c>
      <c r="B15" s="125">
        <v>2</v>
      </c>
      <c r="C15" s="125">
        <v>3</v>
      </c>
      <c r="D15" s="125">
        <v>4</v>
      </c>
      <c r="E15" s="126">
        <v>5</v>
      </c>
      <c r="F15" s="127">
        <v>6</v>
      </c>
      <c r="G15" s="128" t="s">
        <v>33</v>
      </c>
      <c r="H15" s="129" t="s">
        <v>34</v>
      </c>
      <c r="I15" s="130">
        <v>9</v>
      </c>
      <c r="J15" s="131">
        <v>11</v>
      </c>
      <c r="K15" s="128">
        <v>12</v>
      </c>
      <c r="L15" s="132">
        <v>13</v>
      </c>
    </row>
    <row r="16" spans="1:12" ht="40.5" customHeight="1" thickTop="1">
      <c r="A16" s="1" t="s">
        <v>269</v>
      </c>
      <c r="B16" s="83">
        <v>1</v>
      </c>
      <c r="C16" s="71">
        <v>1000</v>
      </c>
      <c r="D16" s="134" t="s">
        <v>8</v>
      </c>
      <c r="E16" s="55"/>
      <c r="F16" s="5">
        <f>E16*9.5%</f>
        <v>0</v>
      </c>
      <c r="G16" s="160">
        <f>E16+F16</f>
        <v>0</v>
      </c>
      <c r="H16" s="10">
        <f>C16*G16</f>
        <v>0</v>
      </c>
      <c r="I16" s="191"/>
      <c r="J16" s="112"/>
      <c r="K16" s="5">
        <f t="shared" ref="K16:K27" si="0">(J16*E16)/B16</f>
        <v>0</v>
      </c>
      <c r="L16" s="191"/>
    </row>
    <row r="17" spans="1:12" ht="36.75" customHeight="1">
      <c r="A17" s="2" t="s">
        <v>277</v>
      </c>
      <c r="B17" s="69">
        <v>1</v>
      </c>
      <c r="C17" s="6">
        <v>50</v>
      </c>
      <c r="D17" s="7" t="s">
        <v>0</v>
      </c>
      <c r="E17" s="53"/>
      <c r="F17" s="5">
        <f t="shared" ref="F17:F87" si="1">E17*9.5%</f>
        <v>0</v>
      </c>
      <c r="G17" s="160">
        <f t="shared" ref="G17:G87" si="2">E17+F17</f>
        <v>0</v>
      </c>
      <c r="H17" s="10">
        <f t="shared" ref="H17:H87" si="3">G17*C17</f>
        <v>0</v>
      </c>
      <c r="I17" s="192"/>
      <c r="J17" s="113"/>
      <c r="K17" s="5">
        <f t="shared" si="0"/>
        <v>0</v>
      </c>
      <c r="L17" s="192"/>
    </row>
    <row r="18" spans="1:12" ht="36.75" customHeight="1">
      <c r="A18" s="2" t="s">
        <v>276</v>
      </c>
      <c r="B18" s="69">
        <v>1</v>
      </c>
      <c r="C18" s="6">
        <v>20</v>
      </c>
      <c r="D18" s="7" t="s">
        <v>0</v>
      </c>
      <c r="E18" s="53"/>
      <c r="F18" s="5">
        <f t="shared" ref="F18" si="4">E18*9.5%</f>
        <v>0</v>
      </c>
      <c r="G18" s="160">
        <f t="shared" ref="G18" si="5">E18+F18</f>
        <v>0</v>
      </c>
      <c r="H18" s="10">
        <f t="shared" ref="H18" si="6">G18*C18</f>
        <v>0</v>
      </c>
      <c r="I18" s="192"/>
      <c r="J18" s="113"/>
      <c r="K18" s="5">
        <f t="shared" si="0"/>
        <v>0</v>
      </c>
      <c r="L18" s="192"/>
    </row>
    <row r="19" spans="1:12" ht="39.75" customHeight="1">
      <c r="A19" s="2" t="s">
        <v>224</v>
      </c>
      <c r="B19" s="69">
        <v>1</v>
      </c>
      <c r="C19" s="6">
        <v>10</v>
      </c>
      <c r="D19" s="7" t="s">
        <v>0</v>
      </c>
      <c r="E19" s="53"/>
      <c r="F19" s="5">
        <f t="shared" si="1"/>
        <v>0</v>
      </c>
      <c r="G19" s="160">
        <f t="shared" si="2"/>
        <v>0</v>
      </c>
      <c r="H19" s="10">
        <f t="shared" si="3"/>
        <v>0</v>
      </c>
      <c r="I19" s="192"/>
      <c r="J19" s="113"/>
      <c r="K19" s="5">
        <f t="shared" si="0"/>
        <v>0</v>
      </c>
      <c r="L19" s="192"/>
    </row>
    <row r="20" spans="1:12" ht="46.5" customHeight="1">
      <c r="A20" s="2" t="s">
        <v>225</v>
      </c>
      <c r="B20" s="69">
        <v>200</v>
      </c>
      <c r="C20" s="6">
        <v>500</v>
      </c>
      <c r="D20" s="7" t="s">
        <v>0</v>
      </c>
      <c r="E20" s="53"/>
      <c r="F20" s="5">
        <f t="shared" si="1"/>
        <v>0</v>
      </c>
      <c r="G20" s="160">
        <f t="shared" si="2"/>
        <v>0</v>
      </c>
      <c r="H20" s="10">
        <f t="shared" si="3"/>
        <v>0</v>
      </c>
      <c r="I20" s="192"/>
      <c r="J20" s="113"/>
      <c r="K20" s="5">
        <f t="shared" si="0"/>
        <v>0</v>
      </c>
      <c r="L20" s="192"/>
    </row>
    <row r="21" spans="1:12" ht="55.5" customHeight="1">
      <c r="A21" s="2" t="s">
        <v>270</v>
      </c>
      <c r="B21" s="69">
        <v>200</v>
      </c>
      <c r="C21" s="6">
        <v>50</v>
      </c>
      <c r="D21" s="7" t="s">
        <v>0</v>
      </c>
      <c r="E21" s="53"/>
      <c r="F21" s="5">
        <f t="shared" si="1"/>
        <v>0</v>
      </c>
      <c r="G21" s="160">
        <f t="shared" si="2"/>
        <v>0</v>
      </c>
      <c r="H21" s="10">
        <f t="shared" si="3"/>
        <v>0</v>
      </c>
      <c r="I21" s="192"/>
      <c r="J21" s="113"/>
      <c r="K21" s="5">
        <f t="shared" si="0"/>
        <v>0</v>
      </c>
      <c r="L21" s="192"/>
    </row>
    <row r="22" spans="1:12" ht="71.25" customHeight="1">
      <c r="A22" s="2" t="s">
        <v>226</v>
      </c>
      <c r="B22" s="69">
        <v>200</v>
      </c>
      <c r="C22" s="6">
        <v>200</v>
      </c>
      <c r="D22" s="7" t="s">
        <v>0</v>
      </c>
      <c r="E22" s="53"/>
      <c r="F22" s="5">
        <f t="shared" si="1"/>
        <v>0</v>
      </c>
      <c r="G22" s="160">
        <f t="shared" si="2"/>
        <v>0</v>
      </c>
      <c r="H22" s="10">
        <f t="shared" si="3"/>
        <v>0</v>
      </c>
      <c r="I22" s="192"/>
      <c r="J22" s="113"/>
      <c r="K22" s="5">
        <f t="shared" si="0"/>
        <v>0</v>
      </c>
      <c r="L22" s="192"/>
    </row>
    <row r="23" spans="1:12" ht="29.25" customHeight="1">
      <c r="A23" s="3" t="s">
        <v>227</v>
      </c>
      <c r="B23" s="69">
        <v>500</v>
      </c>
      <c r="C23" s="6">
        <v>5</v>
      </c>
      <c r="D23" s="7" t="s">
        <v>0</v>
      </c>
      <c r="E23" s="53"/>
      <c r="F23" s="5">
        <f t="shared" si="1"/>
        <v>0</v>
      </c>
      <c r="G23" s="160">
        <f t="shared" si="2"/>
        <v>0</v>
      </c>
      <c r="H23" s="10">
        <f t="shared" si="3"/>
        <v>0</v>
      </c>
      <c r="I23" s="192"/>
      <c r="J23" s="113"/>
      <c r="K23" s="5">
        <f t="shared" si="0"/>
        <v>0</v>
      </c>
      <c r="L23" s="192"/>
    </row>
    <row r="24" spans="1:12" ht="41.25" customHeight="1">
      <c r="A24" s="3" t="s">
        <v>228</v>
      </c>
      <c r="B24" s="69">
        <v>1</v>
      </c>
      <c r="C24" s="6">
        <v>10</v>
      </c>
      <c r="D24" s="7" t="s">
        <v>0</v>
      </c>
      <c r="E24" s="53"/>
      <c r="F24" s="5">
        <f t="shared" si="1"/>
        <v>0</v>
      </c>
      <c r="G24" s="160">
        <f t="shared" si="2"/>
        <v>0</v>
      </c>
      <c r="H24" s="10">
        <f t="shared" si="3"/>
        <v>0</v>
      </c>
      <c r="I24" s="192"/>
      <c r="J24" s="113"/>
      <c r="K24" s="5">
        <f t="shared" si="0"/>
        <v>0</v>
      </c>
      <c r="L24" s="192"/>
    </row>
    <row r="25" spans="1:12" ht="41.25" customHeight="1">
      <c r="A25" s="3" t="s">
        <v>229</v>
      </c>
      <c r="B25" s="69">
        <v>500</v>
      </c>
      <c r="C25" s="6">
        <v>50</v>
      </c>
      <c r="D25" s="7" t="s">
        <v>0</v>
      </c>
      <c r="E25" s="53"/>
      <c r="F25" s="5">
        <f t="shared" si="1"/>
        <v>0</v>
      </c>
      <c r="G25" s="160">
        <f t="shared" si="2"/>
        <v>0</v>
      </c>
      <c r="H25" s="10">
        <f t="shared" si="3"/>
        <v>0</v>
      </c>
      <c r="I25" s="192"/>
      <c r="J25" s="113"/>
      <c r="K25" s="5">
        <f t="shared" si="0"/>
        <v>0</v>
      </c>
      <c r="L25" s="192"/>
    </row>
    <row r="26" spans="1:12" ht="32.25" customHeight="1">
      <c r="A26" s="3" t="s">
        <v>230</v>
      </c>
      <c r="B26" s="69">
        <v>1</v>
      </c>
      <c r="C26" s="6">
        <v>5</v>
      </c>
      <c r="D26" s="7" t="s">
        <v>0</v>
      </c>
      <c r="E26" s="53"/>
      <c r="F26" s="5">
        <f t="shared" si="1"/>
        <v>0</v>
      </c>
      <c r="G26" s="160">
        <f t="shared" si="2"/>
        <v>0</v>
      </c>
      <c r="H26" s="10">
        <f t="shared" si="3"/>
        <v>0</v>
      </c>
      <c r="I26" s="192"/>
      <c r="J26" s="113"/>
      <c r="K26" s="5">
        <f t="shared" si="0"/>
        <v>0</v>
      </c>
      <c r="L26" s="192"/>
    </row>
    <row r="27" spans="1:12" ht="29.25" customHeight="1">
      <c r="A27" s="3" t="s">
        <v>231</v>
      </c>
      <c r="B27" s="69">
        <v>250</v>
      </c>
      <c r="C27" s="6">
        <v>5</v>
      </c>
      <c r="D27" s="7" t="s">
        <v>0</v>
      </c>
      <c r="E27" s="53"/>
      <c r="F27" s="5">
        <f t="shared" si="1"/>
        <v>0</v>
      </c>
      <c r="G27" s="160">
        <f t="shared" si="2"/>
        <v>0</v>
      </c>
      <c r="H27" s="10">
        <f t="shared" si="3"/>
        <v>0</v>
      </c>
      <c r="I27" s="192"/>
      <c r="J27" s="113"/>
      <c r="K27" s="5">
        <f t="shared" si="0"/>
        <v>0</v>
      </c>
      <c r="L27" s="192"/>
    </row>
    <row r="28" spans="1:12" ht="130.5" customHeight="1">
      <c r="A28" s="117" t="s">
        <v>12</v>
      </c>
      <c r="B28" s="118" t="s">
        <v>53</v>
      </c>
      <c r="C28" s="117" t="s">
        <v>13</v>
      </c>
      <c r="D28" s="117" t="s">
        <v>14</v>
      </c>
      <c r="E28" s="119" t="s">
        <v>15</v>
      </c>
      <c r="F28" s="120" t="s">
        <v>20</v>
      </c>
      <c r="G28" s="121" t="s">
        <v>69</v>
      </c>
      <c r="H28" s="122" t="s">
        <v>17</v>
      </c>
      <c r="I28" s="123" t="s">
        <v>28</v>
      </c>
      <c r="J28" s="119" t="s">
        <v>70</v>
      </c>
      <c r="K28" s="121" t="s">
        <v>21</v>
      </c>
      <c r="L28" s="124" t="s">
        <v>22</v>
      </c>
    </row>
    <row r="29" spans="1:12" s="46" customFormat="1" ht="14.25" customHeight="1" thickBot="1">
      <c r="A29" s="125">
        <v>1</v>
      </c>
      <c r="B29" s="125">
        <v>2</v>
      </c>
      <c r="C29" s="125">
        <v>3</v>
      </c>
      <c r="D29" s="125">
        <v>4</v>
      </c>
      <c r="E29" s="126">
        <v>5</v>
      </c>
      <c r="F29" s="127">
        <v>6</v>
      </c>
      <c r="G29" s="128" t="s">
        <v>33</v>
      </c>
      <c r="H29" s="129" t="s">
        <v>34</v>
      </c>
      <c r="I29" s="130">
        <v>9</v>
      </c>
      <c r="J29" s="131">
        <v>11</v>
      </c>
      <c r="K29" s="128">
        <v>12</v>
      </c>
      <c r="L29" s="132">
        <v>13</v>
      </c>
    </row>
    <row r="30" spans="1:12" ht="46.5" customHeight="1" thickTop="1">
      <c r="A30" s="3" t="s">
        <v>232</v>
      </c>
      <c r="B30" s="69">
        <v>180</v>
      </c>
      <c r="C30" s="6">
        <v>10</v>
      </c>
      <c r="D30" s="7" t="s">
        <v>0</v>
      </c>
      <c r="E30" s="53"/>
      <c r="F30" s="5">
        <f>E30*9.5%</f>
        <v>0</v>
      </c>
      <c r="G30" s="160">
        <f>E30+F30</f>
        <v>0</v>
      </c>
      <c r="H30" s="10">
        <f>G30*C30</f>
        <v>0</v>
      </c>
      <c r="I30" s="192"/>
      <c r="J30" s="113"/>
      <c r="K30" s="5">
        <f>(J30*E30)/B30</f>
        <v>0</v>
      </c>
      <c r="L30" s="192"/>
    </row>
    <row r="31" spans="1:12" ht="46.5" customHeight="1">
      <c r="A31" s="3" t="s">
        <v>422</v>
      </c>
      <c r="B31" s="69">
        <v>900</v>
      </c>
      <c r="C31" s="6">
        <v>200</v>
      </c>
      <c r="D31" s="7" t="s">
        <v>0</v>
      </c>
      <c r="E31" s="53"/>
      <c r="F31" s="5">
        <f t="shared" ref="F31:H31" si="7">E31*9.5%</f>
        <v>0</v>
      </c>
      <c r="G31" s="5">
        <f t="shared" si="7"/>
        <v>0</v>
      </c>
      <c r="H31" s="5">
        <f t="shared" si="7"/>
        <v>0</v>
      </c>
      <c r="I31" s="192"/>
      <c r="J31" s="113"/>
      <c r="K31" s="5"/>
      <c r="L31" s="192"/>
    </row>
    <row r="32" spans="1:12" ht="38.25">
      <c r="A32" s="3" t="s">
        <v>233</v>
      </c>
      <c r="B32" s="69">
        <v>400</v>
      </c>
      <c r="C32" s="6">
        <v>50</v>
      </c>
      <c r="D32" s="7" t="s">
        <v>0</v>
      </c>
      <c r="E32" s="53"/>
      <c r="F32" s="5">
        <f>E32*9.5%</f>
        <v>0</v>
      </c>
      <c r="G32" s="160">
        <f>E32+F32</f>
        <v>0</v>
      </c>
      <c r="H32" s="10">
        <f>G32*C32</f>
        <v>0</v>
      </c>
      <c r="I32" s="192"/>
      <c r="J32" s="113"/>
      <c r="K32" s="5">
        <f t="shared" ref="K32:K45" si="8">(J32*E32)/B32</f>
        <v>0</v>
      </c>
      <c r="L32" s="192"/>
    </row>
    <row r="33" spans="1:12" ht="25.5">
      <c r="A33" s="3" t="s">
        <v>234</v>
      </c>
      <c r="B33" s="69">
        <v>500</v>
      </c>
      <c r="C33" s="6">
        <v>10</v>
      </c>
      <c r="D33" s="7" t="s">
        <v>0</v>
      </c>
      <c r="E33" s="53"/>
      <c r="F33" s="5">
        <f>E33*9.5%</f>
        <v>0</v>
      </c>
      <c r="G33" s="160">
        <f>E33+F33</f>
        <v>0</v>
      </c>
      <c r="H33" s="10">
        <f>G33*C33</f>
        <v>0</v>
      </c>
      <c r="I33" s="192"/>
      <c r="J33" s="113"/>
      <c r="K33" s="5">
        <f t="shared" si="8"/>
        <v>0</v>
      </c>
      <c r="L33" s="192"/>
    </row>
    <row r="34" spans="1:12" ht="34.5" customHeight="1">
      <c r="A34" s="3" t="s">
        <v>235</v>
      </c>
      <c r="B34" s="69">
        <v>1</v>
      </c>
      <c r="C34" s="6">
        <v>10</v>
      </c>
      <c r="D34" s="7" t="s">
        <v>0</v>
      </c>
      <c r="E34" s="53"/>
      <c r="F34" s="5">
        <f t="shared" si="1"/>
        <v>0</v>
      </c>
      <c r="G34" s="160">
        <f t="shared" si="2"/>
        <v>0</v>
      </c>
      <c r="H34" s="10">
        <f t="shared" si="3"/>
        <v>0</v>
      </c>
      <c r="I34" s="192"/>
      <c r="J34" s="113"/>
      <c r="K34" s="5">
        <f t="shared" si="8"/>
        <v>0</v>
      </c>
      <c r="L34" s="192"/>
    </row>
    <row r="35" spans="1:12" ht="42" customHeight="1">
      <c r="A35" s="3" t="s">
        <v>236</v>
      </c>
      <c r="B35" s="69">
        <v>250</v>
      </c>
      <c r="C35" s="6">
        <v>600</v>
      </c>
      <c r="D35" s="7" t="s">
        <v>0</v>
      </c>
      <c r="E35" s="53"/>
      <c r="F35" s="5">
        <f t="shared" si="1"/>
        <v>0</v>
      </c>
      <c r="G35" s="160">
        <f t="shared" si="2"/>
        <v>0</v>
      </c>
      <c r="H35" s="10">
        <f t="shared" si="3"/>
        <v>0</v>
      </c>
      <c r="I35" s="192"/>
      <c r="J35" s="113"/>
      <c r="K35" s="5">
        <f t="shared" si="8"/>
        <v>0</v>
      </c>
      <c r="L35" s="192"/>
    </row>
    <row r="36" spans="1:12" ht="30.75" customHeight="1">
      <c r="A36" s="3" t="s">
        <v>237</v>
      </c>
      <c r="B36" s="69">
        <v>3</v>
      </c>
      <c r="C36" s="6">
        <v>20</v>
      </c>
      <c r="D36" s="7" t="s">
        <v>0</v>
      </c>
      <c r="E36" s="53"/>
      <c r="F36" s="5">
        <f>E36*9.5%</f>
        <v>0</v>
      </c>
      <c r="G36" s="160">
        <f>E36+F36</f>
        <v>0</v>
      </c>
      <c r="H36" s="10">
        <f>G36*C36</f>
        <v>0</v>
      </c>
      <c r="I36" s="192"/>
      <c r="J36" s="113"/>
      <c r="K36" s="5">
        <f t="shared" si="8"/>
        <v>0</v>
      </c>
      <c r="L36" s="192"/>
    </row>
    <row r="37" spans="1:12" ht="29.25" customHeight="1">
      <c r="A37" s="3" t="s">
        <v>238</v>
      </c>
      <c r="B37" s="69">
        <v>140</v>
      </c>
      <c r="C37" s="6">
        <v>600</v>
      </c>
      <c r="D37" s="7" t="s">
        <v>0</v>
      </c>
      <c r="E37" s="53"/>
      <c r="F37" s="5">
        <f t="shared" si="1"/>
        <v>0</v>
      </c>
      <c r="G37" s="160">
        <f t="shared" si="2"/>
        <v>0</v>
      </c>
      <c r="H37" s="10">
        <f t="shared" si="3"/>
        <v>0</v>
      </c>
      <c r="I37" s="192"/>
      <c r="J37" s="113"/>
      <c r="K37" s="5">
        <f t="shared" si="8"/>
        <v>0</v>
      </c>
      <c r="L37" s="192"/>
    </row>
    <row r="38" spans="1:12" ht="39" customHeight="1">
      <c r="A38" s="3" t="s">
        <v>425</v>
      </c>
      <c r="B38" s="69">
        <v>140</v>
      </c>
      <c r="C38" s="6">
        <v>200</v>
      </c>
      <c r="D38" s="7" t="s">
        <v>677</v>
      </c>
      <c r="E38" s="53"/>
      <c r="F38" s="5">
        <f t="shared" ref="F38:F39" si="9">E38*9.5%</f>
        <v>0</v>
      </c>
      <c r="G38" s="5">
        <f t="shared" ref="G38:G39" si="10">F38*9.5%</f>
        <v>0</v>
      </c>
      <c r="H38" s="5">
        <f t="shared" ref="H38:H39" si="11">G38*9.5%</f>
        <v>0</v>
      </c>
      <c r="I38" s="192"/>
      <c r="J38" s="113"/>
      <c r="K38" s="5">
        <f t="shared" si="8"/>
        <v>0</v>
      </c>
      <c r="L38" s="192"/>
    </row>
    <row r="39" spans="1:12" ht="43.5" customHeight="1">
      <c r="A39" s="3" t="s">
        <v>426</v>
      </c>
      <c r="B39" s="69">
        <v>140</v>
      </c>
      <c r="C39" s="6">
        <v>200</v>
      </c>
      <c r="D39" s="7" t="s">
        <v>0</v>
      </c>
      <c r="E39" s="53"/>
      <c r="F39" s="5">
        <f t="shared" si="9"/>
        <v>0</v>
      </c>
      <c r="G39" s="5">
        <f t="shared" si="10"/>
        <v>0</v>
      </c>
      <c r="H39" s="5">
        <f t="shared" si="11"/>
        <v>0</v>
      </c>
      <c r="I39" s="192"/>
      <c r="J39" s="113"/>
      <c r="K39" s="5">
        <f t="shared" si="8"/>
        <v>0</v>
      </c>
      <c r="L39" s="192"/>
    </row>
    <row r="40" spans="1:12" ht="40.5" customHeight="1">
      <c r="A40" s="3" t="s">
        <v>239</v>
      </c>
      <c r="B40" s="69">
        <v>140</v>
      </c>
      <c r="C40" s="6">
        <v>200</v>
      </c>
      <c r="D40" s="7" t="s">
        <v>0</v>
      </c>
      <c r="E40" s="53"/>
      <c r="F40" s="5">
        <f t="shared" si="1"/>
        <v>0</v>
      </c>
      <c r="G40" s="160">
        <f t="shared" si="2"/>
        <v>0</v>
      </c>
      <c r="H40" s="10">
        <f t="shared" si="3"/>
        <v>0</v>
      </c>
      <c r="I40" s="192"/>
      <c r="J40" s="113"/>
      <c r="K40" s="5">
        <f t="shared" si="8"/>
        <v>0</v>
      </c>
      <c r="L40" s="192"/>
    </row>
    <row r="41" spans="1:12" ht="31.5" customHeight="1">
      <c r="A41" s="3" t="s">
        <v>240</v>
      </c>
      <c r="B41" s="69">
        <v>140</v>
      </c>
      <c r="C41" s="6">
        <v>600</v>
      </c>
      <c r="D41" s="7" t="s">
        <v>0</v>
      </c>
      <c r="E41" s="53"/>
      <c r="F41" s="5">
        <f t="shared" si="1"/>
        <v>0</v>
      </c>
      <c r="G41" s="160">
        <f t="shared" si="2"/>
        <v>0</v>
      </c>
      <c r="H41" s="10">
        <f t="shared" si="3"/>
        <v>0</v>
      </c>
      <c r="I41" s="192"/>
      <c r="J41" s="113"/>
      <c r="K41" s="5">
        <f t="shared" si="8"/>
        <v>0</v>
      </c>
      <c r="L41" s="192"/>
    </row>
    <row r="42" spans="1:12" ht="31.5" customHeight="1">
      <c r="A42" s="3" t="s">
        <v>241</v>
      </c>
      <c r="B42" s="69">
        <v>140</v>
      </c>
      <c r="C42" s="6">
        <v>50</v>
      </c>
      <c r="D42" s="7" t="s">
        <v>0</v>
      </c>
      <c r="E42" s="53"/>
      <c r="F42" s="5">
        <f t="shared" si="1"/>
        <v>0</v>
      </c>
      <c r="G42" s="160">
        <f t="shared" si="2"/>
        <v>0</v>
      </c>
      <c r="H42" s="10">
        <f t="shared" si="3"/>
        <v>0</v>
      </c>
      <c r="I42" s="192"/>
      <c r="J42" s="113"/>
      <c r="K42" s="5">
        <f t="shared" si="8"/>
        <v>0</v>
      </c>
      <c r="L42" s="192"/>
    </row>
    <row r="43" spans="1:12" ht="37.5" customHeight="1">
      <c r="A43" s="3" t="s">
        <v>242</v>
      </c>
      <c r="B43" s="69">
        <v>1</v>
      </c>
      <c r="C43" s="6">
        <v>50</v>
      </c>
      <c r="D43" s="7" t="s">
        <v>0</v>
      </c>
      <c r="E43" s="53"/>
      <c r="F43" s="5">
        <f t="shared" si="1"/>
        <v>0</v>
      </c>
      <c r="G43" s="160">
        <f t="shared" si="2"/>
        <v>0</v>
      </c>
      <c r="H43" s="10">
        <f t="shared" si="3"/>
        <v>0</v>
      </c>
      <c r="I43" s="192"/>
      <c r="J43" s="113"/>
      <c r="K43" s="5">
        <f t="shared" si="8"/>
        <v>0</v>
      </c>
      <c r="L43" s="192"/>
    </row>
    <row r="44" spans="1:12" s="171" customFormat="1" ht="37.5" customHeight="1">
      <c r="A44" s="183" t="s">
        <v>243</v>
      </c>
      <c r="B44" s="150">
        <v>180</v>
      </c>
      <c r="C44" s="180">
        <v>500</v>
      </c>
      <c r="D44" s="184" t="s">
        <v>0</v>
      </c>
      <c r="E44" s="276"/>
      <c r="F44" s="277">
        <f>E44*9.5%</f>
        <v>0</v>
      </c>
      <c r="G44" s="278">
        <f>E44+F44</f>
        <v>0</v>
      </c>
      <c r="H44" s="279">
        <f>G44*C44</f>
        <v>0</v>
      </c>
      <c r="I44" s="196"/>
      <c r="J44" s="197"/>
      <c r="K44" s="277">
        <f t="shared" si="8"/>
        <v>0</v>
      </c>
      <c r="L44" s="196"/>
    </row>
    <row r="45" spans="1:12" ht="37.5" customHeight="1">
      <c r="A45" s="3" t="s">
        <v>244</v>
      </c>
      <c r="B45" s="69">
        <v>1</v>
      </c>
      <c r="C45" s="6">
        <v>50</v>
      </c>
      <c r="D45" s="7" t="s">
        <v>0</v>
      </c>
      <c r="E45" s="53"/>
      <c r="F45" s="5">
        <f t="shared" ref="F45" si="12">E45*9.5%</f>
        <v>0</v>
      </c>
      <c r="G45" s="160">
        <f t="shared" ref="G45" si="13">E45+F45</f>
        <v>0</v>
      </c>
      <c r="H45" s="10">
        <f t="shared" ref="H45" si="14">G45*C45</f>
        <v>0</v>
      </c>
      <c r="I45" s="192"/>
      <c r="J45" s="113"/>
      <c r="K45" s="5">
        <f t="shared" si="8"/>
        <v>0</v>
      </c>
      <c r="L45" s="192"/>
    </row>
    <row r="46" spans="1:12" ht="130.5" customHeight="1">
      <c r="A46" s="117" t="s">
        <v>12</v>
      </c>
      <c r="B46" s="118" t="s">
        <v>53</v>
      </c>
      <c r="C46" s="117" t="s">
        <v>13</v>
      </c>
      <c r="D46" s="117" t="s">
        <v>14</v>
      </c>
      <c r="E46" s="119" t="s">
        <v>15</v>
      </c>
      <c r="F46" s="120" t="s">
        <v>20</v>
      </c>
      <c r="G46" s="121" t="s">
        <v>69</v>
      </c>
      <c r="H46" s="122" t="s">
        <v>17</v>
      </c>
      <c r="I46" s="193" t="s">
        <v>28</v>
      </c>
      <c r="J46" s="194" t="s">
        <v>70</v>
      </c>
      <c r="K46" s="121" t="s">
        <v>21</v>
      </c>
      <c r="L46" s="124" t="s">
        <v>22</v>
      </c>
    </row>
    <row r="47" spans="1:12" s="46" customFormat="1" ht="14.25" customHeight="1" thickBot="1">
      <c r="A47" s="125">
        <v>1</v>
      </c>
      <c r="B47" s="125">
        <v>2</v>
      </c>
      <c r="C47" s="125">
        <v>3</v>
      </c>
      <c r="D47" s="125">
        <v>4</v>
      </c>
      <c r="E47" s="126">
        <v>5</v>
      </c>
      <c r="F47" s="127">
        <v>6</v>
      </c>
      <c r="G47" s="128" t="s">
        <v>33</v>
      </c>
      <c r="H47" s="129" t="s">
        <v>34</v>
      </c>
      <c r="I47" s="130">
        <v>9</v>
      </c>
      <c r="J47" s="131">
        <v>11</v>
      </c>
      <c r="K47" s="128">
        <v>12</v>
      </c>
      <c r="L47" s="132">
        <v>13</v>
      </c>
    </row>
    <row r="48" spans="1:12" ht="45.75" customHeight="1" thickTop="1">
      <c r="A48" s="3" t="s">
        <v>278</v>
      </c>
      <c r="B48" s="69">
        <v>160</v>
      </c>
      <c r="C48" s="6">
        <v>500</v>
      </c>
      <c r="D48" s="7" t="s">
        <v>0</v>
      </c>
      <c r="E48" s="53"/>
      <c r="F48" s="5">
        <f>E48*9.5%</f>
        <v>0</v>
      </c>
      <c r="G48" s="160">
        <f>E48+F48</f>
        <v>0</v>
      </c>
      <c r="H48" s="10">
        <f>G48*C48</f>
        <v>0</v>
      </c>
      <c r="I48" s="192"/>
      <c r="J48" s="113"/>
      <c r="K48" s="5">
        <f>(J48*E48)/B48</f>
        <v>0</v>
      </c>
      <c r="L48" s="192"/>
    </row>
    <row r="49" spans="1:12" ht="42" customHeight="1">
      <c r="A49" s="3" t="s">
        <v>245</v>
      </c>
      <c r="B49" s="69">
        <v>1</v>
      </c>
      <c r="C49" s="6">
        <v>50</v>
      </c>
      <c r="D49" s="7" t="s">
        <v>0</v>
      </c>
      <c r="E49" s="53"/>
      <c r="F49" s="5">
        <f>E49*9.5%</f>
        <v>0</v>
      </c>
      <c r="G49" s="160">
        <f>E49+F49</f>
        <v>0</v>
      </c>
      <c r="H49" s="10">
        <f>G49*C49</f>
        <v>0</v>
      </c>
      <c r="I49" s="192"/>
      <c r="J49" s="113"/>
      <c r="K49" s="5">
        <f>(J49*E49)/B49</f>
        <v>0</v>
      </c>
      <c r="L49" s="192"/>
    </row>
    <row r="50" spans="1:12" ht="54.75" customHeight="1">
      <c r="A50" s="3" t="s">
        <v>246</v>
      </c>
      <c r="B50" s="69">
        <v>150</v>
      </c>
      <c r="C50" s="6">
        <v>500</v>
      </c>
      <c r="D50" s="7" t="s">
        <v>0</v>
      </c>
      <c r="E50" s="53"/>
      <c r="F50" s="5">
        <f>E50*9.5%</f>
        <v>0</v>
      </c>
      <c r="G50" s="160">
        <f>E50+F50</f>
        <v>0</v>
      </c>
      <c r="H50" s="10">
        <f>G50*C50</f>
        <v>0</v>
      </c>
      <c r="I50" s="192"/>
      <c r="J50" s="113"/>
      <c r="K50" s="5">
        <f>(J50*E50)/B50</f>
        <v>0</v>
      </c>
      <c r="L50" s="192"/>
    </row>
    <row r="51" spans="1:12" ht="51.75" customHeight="1">
      <c r="A51" s="3" t="s">
        <v>423</v>
      </c>
      <c r="B51" s="69">
        <v>250</v>
      </c>
      <c r="C51" s="6">
        <v>3000</v>
      </c>
      <c r="D51" s="7" t="s">
        <v>0</v>
      </c>
      <c r="E51" s="53"/>
      <c r="F51" s="5">
        <f t="shared" ref="F51:H51" si="15">E51*9.5%</f>
        <v>0</v>
      </c>
      <c r="G51" s="5">
        <f t="shared" si="15"/>
        <v>0</v>
      </c>
      <c r="H51" s="5">
        <f t="shared" si="15"/>
        <v>0</v>
      </c>
      <c r="I51" s="192"/>
      <c r="J51" s="113"/>
      <c r="K51" s="5"/>
      <c r="L51" s="192"/>
    </row>
    <row r="52" spans="1:12" ht="69" customHeight="1">
      <c r="A52" s="2" t="s">
        <v>424</v>
      </c>
      <c r="B52" s="69">
        <v>250</v>
      </c>
      <c r="C52" s="6">
        <v>3000</v>
      </c>
      <c r="D52" s="7" t="s">
        <v>0</v>
      </c>
      <c r="E52" s="53"/>
      <c r="F52" s="5">
        <f t="shared" ref="F52:H52" si="16">E52*9.5%</f>
        <v>0</v>
      </c>
      <c r="G52" s="5">
        <f t="shared" si="16"/>
        <v>0</v>
      </c>
      <c r="H52" s="5">
        <f t="shared" si="16"/>
        <v>0</v>
      </c>
      <c r="I52" s="192"/>
      <c r="J52" s="113"/>
      <c r="K52" s="5"/>
      <c r="L52" s="192"/>
    </row>
    <row r="53" spans="1:12" ht="66.599999999999994" customHeight="1">
      <c r="A53" s="2" t="s">
        <v>279</v>
      </c>
      <c r="B53" s="69">
        <v>150</v>
      </c>
      <c r="C53" s="6">
        <v>500</v>
      </c>
      <c r="D53" s="7" t="s">
        <v>0</v>
      </c>
      <c r="E53" s="53"/>
      <c r="F53" s="5">
        <f>E53*9.5%</f>
        <v>0</v>
      </c>
      <c r="G53" s="160">
        <f>E53+F53</f>
        <v>0</v>
      </c>
      <c r="H53" s="10">
        <f>G53*C53</f>
        <v>0</v>
      </c>
      <c r="I53" s="192"/>
      <c r="J53" s="113"/>
      <c r="K53" s="5">
        <f t="shared" ref="K53:K62" si="17">(J53*E53)/B53</f>
        <v>0</v>
      </c>
      <c r="L53" s="192"/>
    </row>
    <row r="54" spans="1:12" ht="42.75" customHeight="1">
      <c r="A54" s="3" t="s">
        <v>247</v>
      </c>
      <c r="B54" s="69">
        <v>1</v>
      </c>
      <c r="C54" s="6">
        <v>50</v>
      </c>
      <c r="D54" s="7" t="s">
        <v>0</v>
      </c>
      <c r="E54" s="53"/>
      <c r="F54" s="5">
        <f t="shared" ref="F54" si="18">E54*9.5%</f>
        <v>0</v>
      </c>
      <c r="G54" s="160">
        <f t="shared" ref="G54" si="19">E54+F54</f>
        <v>0</v>
      </c>
      <c r="H54" s="10">
        <f t="shared" ref="H54" si="20">G54*C54</f>
        <v>0</v>
      </c>
      <c r="I54" s="192"/>
      <c r="J54" s="113"/>
      <c r="K54" s="5">
        <f t="shared" si="17"/>
        <v>0</v>
      </c>
      <c r="L54" s="192"/>
    </row>
    <row r="55" spans="1:12" ht="42.75" customHeight="1">
      <c r="A55" s="3" t="s">
        <v>248</v>
      </c>
      <c r="B55" s="69">
        <v>150</v>
      </c>
      <c r="C55" s="6">
        <v>500</v>
      </c>
      <c r="D55" s="7" t="s">
        <v>0</v>
      </c>
      <c r="E55" s="53"/>
      <c r="F55" s="5">
        <f t="shared" si="1"/>
        <v>0</v>
      </c>
      <c r="G55" s="160">
        <f t="shared" si="2"/>
        <v>0</v>
      </c>
      <c r="H55" s="10">
        <f t="shared" si="3"/>
        <v>0</v>
      </c>
      <c r="I55" s="192"/>
      <c r="J55" s="113"/>
      <c r="K55" s="5">
        <f t="shared" si="17"/>
        <v>0</v>
      </c>
      <c r="L55" s="192"/>
    </row>
    <row r="56" spans="1:12" s="182" customFormat="1" ht="39.75" customHeight="1">
      <c r="A56" s="3" t="s">
        <v>249</v>
      </c>
      <c r="B56" s="150">
        <v>150</v>
      </c>
      <c r="C56" s="180">
        <v>500</v>
      </c>
      <c r="D56" s="184" t="s">
        <v>0</v>
      </c>
      <c r="E56" s="276"/>
      <c r="F56" s="5">
        <f t="shared" si="1"/>
        <v>0</v>
      </c>
      <c r="G56" s="160">
        <f t="shared" si="2"/>
        <v>0</v>
      </c>
      <c r="H56" s="10">
        <f t="shared" si="3"/>
        <v>0</v>
      </c>
      <c r="I56" s="195"/>
      <c r="J56" s="275"/>
      <c r="K56" s="5">
        <f t="shared" si="17"/>
        <v>0</v>
      </c>
      <c r="L56" s="195"/>
    </row>
    <row r="57" spans="1:12" s="182" customFormat="1" ht="39" customHeight="1">
      <c r="A57" s="3" t="s">
        <v>250</v>
      </c>
      <c r="B57" s="150">
        <v>500</v>
      </c>
      <c r="C57" s="180">
        <v>10</v>
      </c>
      <c r="D57" s="184" t="s">
        <v>0</v>
      </c>
      <c r="E57" s="276"/>
      <c r="F57" s="5">
        <f t="shared" si="1"/>
        <v>0</v>
      </c>
      <c r="G57" s="160">
        <f t="shared" si="2"/>
        <v>0</v>
      </c>
      <c r="H57" s="10">
        <f t="shared" si="3"/>
        <v>0</v>
      </c>
      <c r="I57" s="195"/>
      <c r="J57" s="275"/>
      <c r="K57" s="5">
        <f t="shared" si="17"/>
        <v>0</v>
      </c>
      <c r="L57" s="195"/>
    </row>
    <row r="58" spans="1:12" s="182" customFormat="1" ht="41.25" customHeight="1">
      <c r="A58" s="3" t="s">
        <v>280</v>
      </c>
      <c r="B58" s="150">
        <v>150</v>
      </c>
      <c r="C58" s="180">
        <v>20</v>
      </c>
      <c r="D58" s="184" t="s">
        <v>0</v>
      </c>
      <c r="E58" s="276"/>
      <c r="F58" s="5">
        <f t="shared" si="1"/>
        <v>0</v>
      </c>
      <c r="G58" s="160">
        <f t="shared" si="2"/>
        <v>0</v>
      </c>
      <c r="H58" s="10">
        <f t="shared" si="3"/>
        <v>0</v>
      </c>
      <c r="I58" s="195"/>
      <c r="J58" s="275"/>
      <c r="K58" s="5">
        <f t="shared" si="17"/>
        <v>0</v>
      </c>
      <c r="L58" s="195"/>
    </row>
    <row r="59" spans="1:12" s="182" customFormat="1" ht="34.5" customHeight="1">
      <c r="A59" s="3" t="s">
        <v>281</v>
      </c>
      <c r="B59" s="150">
        <v>150</v>
      </c>
      <c r="C59" s="180">
        <v>20</v>
      </c>
      <c r="D59" s="184" t="s">
        <v>0</v>
      </c>
      <c r="E59" s="276"/>
      <c r="F59" s="5">
        <f t="shared" si="1"/>
        <v>0</v>
      </c>
      <c r="G59" s="160">
        <f t="shared" si="2"/>
        <v>0</v>
      </c>
      <c r="H59" s="10">
        <f t="shared" si="3"/>
        <v>0</v>
      </c>
      <c r="I59" s="195"/>
      <c r="J59" s="275"/>
      <c r="K59" s="5">
        <f t="shared" si="17"/>
        <v>0</v>
      </c>
      <c r="L59" s="195"/>
    </row>
    <row r="60" spans="1:12" s="182" customFormat="1" ht="31.5" customHeight="1">
      <c r="A60" s="3" t="s">
        <v>282</v>
      </c>
      <c r="B60" s="150">
        <v>150</v>
      </c>
      <c r="C60" s="180">
        <v>20</v>
      </c>
      <c r="D60" s="184" t="s">
        <v>0</v>
      </c>
      <c r="E60" s="276"/>
      <c r="F60" s="5">
        <f t="shared" ref="F60" si="21">E60*9.5%</f>
        <v>0</v>
      </c>
      <c r="G60" s="160">
        <f t="shared" ref="G60" si="22">E60+F60</f>
        <v>0</v>
      </c>
      <c r="H60" s="10">
        <f t="shared" ref="H60" si="23">G60*C60</f>
        <v>0</v>
      </c>
      <c r="I60" s="195"/>
      <c r="J60" s="275"/>
      <c r="K60" s="5">
        <f t="shared" si="17"/>
        <v>0</v>
      </c>
      <c r="L60" s="195"/>
    </row>
    <row r="61" spans="1:12" ht="35.25" customHeight="1">
      <c r="A61" s="3" t="s">
        <v>678</v>
      </c>
      <c r="B61" s="69">
        <v>250</v>
      </c>
      <c r="C61" s="6">
        <v>1000</v>
      </c>
      <c r="D61" s="7" t="s">
        <v>0</v>
      </c>
      <c r="E61" s="53"/>
      <c r="F61" s="5">
        <f t="shared" si="1"/>
        <v>0</v>
      </c>
      <c r="G61" s="160">
        <f t="shared" si="2"/>
        <v>0</v>
      </c>
      <c r="H61" s="10">
        <f t="shared" si="3"/>
        <v>0</v>
      </c>
      <c r="I61" s="192"/>
      <c r="J61" s="113"/>
      <c r="K61" s="5">
        <f t="shared" si="17"/>
        <v>0</v>
      </c>
      <c r="L61" s="192"/>
    </row>
    <row r="62" spans="1:12" ht="45" customHeight="1">
      <c r="A62" s="3" t="s">
        <v>251</v>
      </c>
      <c r="B62" s="69">
        <v>100</v>
      </c>
      <c r="C62" s="6">
        <v>700</v>
      </c>
      <c r="D62" s="7" t="s">
        <v>0</v>
      </c>
      <c r="E62" s="53"/>
      <c r="F62" s="17">
        <f t="shared" si="1"/>
        <v>0</v>
      </c>
      <c r="G62" s="281">
        <f t="shared" si="2"/>
        <v>0</v>
      </c>
      <c r="H62" s="18">
        <f t="shared" si="3"/>
        <v>0</v>
      </c>
      <c r="I62" s="192"/>
      <c r="J62" s="113"/>
      <c r="K62" s="5">
        <f t="shared" si="17"/>
        <v>0</v>
      </c>
      <c r="L62" s="192"/>
    </row>
    <row r="63" spans="1:12" ht="130.5" customHeight="1">
      <c r="A63" s="117" t="s">
        <v>12</v>
      </c>
      <c r="B63" s="118" t="s">
        <v>53</v>
      </c>
      <c r="C63" s="280" t="s">
        <v>13</v>
      </c>
      <c r="D63" s="280" t="s">
        <v>14</v>
      </c>
      <c r="E63" s="119" t="s">
        <v>15</v>
      </c>
      <c r="F63" s="120" t="s">
        <v>20</v>
      </c>
      <c r="G63" s="121" t="s">
        <v>69</v>
      </c>
      <c r="H63" s="122" t="s">
        <v>17</v>
      </c>
      <c r="I63" s="123" t="s">
        <v>28</v>
      </c>
      <c r="J63" s="119" t="s">
        <v>70</v>
      </c>
      <c r="K63" s="121" t="s">
        <v>21</v>
      </c>
      <c r="L63" s="124" t="s">
        <v>22</v>
      </c>
    </row>
    <row r="64" spans="1:12" s="46" customFormat="1" ht="14.25" customHeight="1" thickBot="1">
      <c r="A64" s="125">
        <v>1</v>
      </c>
      <c r="B64" s="125">
        <v>2</v>
      </c>
      <c r="C64" s="125">
        <v>3</v>
      </c>
      <c r="D64" s="125">
        <v>4</v>
      </c>
      <c r="E64" s="126">
        <v>5</v>
      </c>
      <c r="F64" s="127">
        <v>6</v>
      </c>
      <c r="G64" s="128" t="s">
        <v>33</v>
      </c>
      <c r="H64" s="129" t="s">
        <v>34</v>
      </c>
      <c r="I64" s="130">
        <v>9</v>
      </c>
      <c r="J64" s="131">
        <v>11</v>
      </c>
      <c r="K64" s="128">
        <v>12</v>
      </c>
      <c r="L64" s="132">
        <v>13</v>
      </c>
    </row>
    <row r="65" spans="1:12" ht="38.25" customHeight="1" thickTop="1">
      <c r="A65" s="183" t="s">
        <v>283</v>
      </c>
      <c r="B65" s="69">
        <v>170</v>
      </c>
      <c r="C65" s="6">
        <v>100</v>
      </c>
      <c r="D65" s="7" t="s">
        <v>0</v>
      </c>
      <c r="E65" s="53"/>
      <c r="F65" s="5">
        <f t="shared" ref="F65" si="24">E65*9.5%</f>
        <v>0</v>
      </c>
      <c r="G65" s="160">
        <f t="shared" ref="G65" si="25">E65+F65</f>
        <v>0</v>
      </c>
      <c r="H65" s="10">
        <f t="shared" ref="H65" si="26">G65*C65</f>
        <v>0</v>
      </c>
      <c r="I65" s="192"/>
      <c r="J65" s="113"/>
      <c r="K65" s="5">
        <f t="shared" ref="K65:K81" si="27">(J65*E65)/B65</f>
        <v>0</v>
      </c>
      <c r="L65" s="192"/>
    </row>
    <row r="66" spans="1:12" ht="36.75" customHeight="1">
      <c r="A66" s="183" t="s">
        <v>284</v>
      </c>
      <c r="B66" s="69">
        <v>170</v>
      </c>
      <c r="C66" s="6">
        <v>100</v>
      </c>
      <c r="D66" s="7" t="s">
        <v>0</v>
      </c>
      <c r="E66" s="53"/>
      <c r="F66" s="5">
        <f t="shared" ref="F66" si="28">E66*9.5%</f>
        <v>0</v>
      </c>
      <c r="G66" s="160">
        <f t="shared" ref="G66" si="29">E66+F66</f>
        <v>0</v>
      </c>
      <c r="H66" s="10">
        <f t="shared" ref="H66" si="30">G66*C66</f>
        <v>0</v>
      </c>
      <c r="I66" s="192"/>
      <c r="J66" s="113"/>
      <c r="K66" s="5">
        <f t="shared" si="27"/>
        <v>0</v>
      </c>
      <c r="L66" s="192"/>
    </row>
    <row r="67" spans="1:12" ht="27" customHeight="1">
      <c r="A67" s="3" t="s">
        <v>285</v>
      </c>
      <c r="B67" s="69">
        <v>1</v>
      </c>
      <c r="C67" s="6">
        <v>20</v>
      </c>
      <c r="D67" s="7" t="s">
        <v>0</v>
      </c>
      <c r="E67" s="53"/>
      <c r="F67" s="5">
        <f t="shared" ref="F67:F73" si="31">E67*9.5%</f>
        <v>0</v>
      </c>
      <c r="G67" s="160">
        <f t="shared" ref="G67:G73" si="32">E67+F67</f>
        <v>0</v>
      </c>
      <c r="H67" s="10">
        <f t="shared" ref="H67:H73" si="33">G67*C67</f>
        <v>0</v>
      </c>
      <c r="I67" s="192"/>
      <c r="J67" s="113"/>
      <c r="K67" s="5">
        <f t="shared" si="27"/>
        <v>0</v>
      </c>
      <c r="L67" s="192"/>
    </row>
    <row r="68" spans="1:12" ht="49.5" customHeight="1">
      <c r="A68" s="3" t="s">
        <v>252</v>
      </c>
      <c r="B68" s="69">
        <v>350</v>
      </c>
      <c r="C68" s="6">
        <v>10</v>
      </c>
      <c r="D68" s="7" t="s">
        <v>0</v>
      </c>
      <c r="E68" s="53"/>
      <c r="F68" s="5">
        <f t="shared" si="31"/>
        <v>0</v>
      </c>
      <c r="G68" s="160">
        <f t="shared" si="32"/>
        <v>0</v>
      </c>
      <c r="H68" s="10">
        <f t="shared" si="33"/>
        <v>0</v>
      </c>
      <c r="I68" s="192"/>
      <c r="J68" s="113"/>
      <c r="K68" s="5">
        <f t="shared" si="27"/>
        <v>0</v>
      </c>
      <c r="L68" s="192"/>
    </row>
    <row r="69" spans="1:12" ht="42.75" customHeight="1">
      <c r="A69" s="3" t="s">
        <v>253</v>
      </c>
      <c r="B69" s="69">
        <v>1</v>
      </c>
      <c r="C69" s="6">
        <v>70</v>
      </c>
      <c r="D69" s="7" t="s">
        <v>7</v>
      </c>
      <c r="E69" s="53"/>
      <c r="F69" s="5">
        <f t="shared" si="31"/>
        <v>0</v>
      </c>
      <c r="G69" s="160">
        <f t="shared" si="32"/>
        <v>0</v>
      </c>
      <c r="H69" s="10">
        <f t="shared" si="33"/>
        <v>0</v>
      </c>
      <c r="I69" s="192"/>
      <c r="J69" s="113"/>
      <c r="K69" s="5">
        <f t="shared" si="27"/>
        <v>0</v>
      </c>
      <c r="L69" s="192"/>
    </row>
    <row r="70" spans="1:12" ht="33" customHeight="1">
      <c r="A70" s="183" t="s">
        <v>254</v>
      </c>
      <c r="B70" s="69">
        <v>400</v>
      </c>
      <c r="C70" s="6">
        <v>10</v>
      </c>
      <c r="D70" s="7" t="s">
        <v>0</v>
      </c>
      <c r="E70" s="53"/>
      <c r="F70" s="5">
        <f t="shared" si="31"/>
        <v>0</v>
      </c>
      <c r="G70" s="160">
        <f t="shared" si="32"/>
        <v>0</v>
      </c>
      <c r="H70" s="10">
        <f t="shared" si="33"/>
        <v>0</v>
      </c>
      <c r="I70" s="192"/>
      <c r="J70" s="113"/>
      <c r="K70" s="5">
        <f t="shared" si="27"/>
        <v>0</v>
      </c>
      <c r="L70" s="192"/>
    </row>
    <row r="71" spans="1:12" ht="33" customHeight="1">
      <c r="A71" s="183" t="s">
        <v>255</v>
      </c>
      <c r="B71" s="69">
        <v>1</v>
      </c>
      <c r="C71" s="6">
        <v>200</v>
      </c>
      <c r="D71" s="7" t="s">
        <v>7</v>
      </c>
      <c r="E71" s="53"/>
      <c r="F71" s="5">
        <f t="shared" si="31"/>
        <v>0</v>
      </c>
      <c r="G71" s="160">
        <f t="shared" si="32"/>
        <v>0</v>
      </c>
      <c r="H71" s="10">
        <f t="shared" si="33"/>
        <v>0</v>
      </c>
      <c r="I71" s="192"/>
      <c r="J71" s="113"/>
      <c r="K71" s="5">
        <f t="shared" si="27"/>
        <v>0</v>
      </c>
      <c r="L71" s="192"/>
    </row>
    <row r="72" spans="1:12" ht="33" customHeight="1">
      <c r="A72" s="3" t="s">
        <v>256</v>
      </c>
      <c r="B72" s="69">
        <v>400</v>
      </c>
      <c r="C72" s="6">
        <v>10</v>
      </c>
      <c r="D72" s="7" t="s">
        <v>0</v>
      </c>
      <c r="E72" s="53"/>
      <c r="F72" s="5">
        <f t="shared" si="31"/>
        <v>0</v>
      </c>
      <c r="G72" s="160">
        <f t="shared" si="32"/>
        <v>0</v>
      </c>
      <c r="H72" s="10">
        <f t="shared" si="33"/>
        <v>0</v>
      </c>
      <c r="I72" s="192"/>
      <c r="J72" s="113"/>
      <c r="K72" s="5">
        <f t="shared" si="27"/>
        <v>0</v>
      </c>
      <c r="L72" s="192"/>
    </row>
    <row r="73" spans="1:12" ht="33" customHeight="1">
      <c r="A73" s="3" t="s">
        <v>257</v>
      </c>
      <c r="B73" s="69">
        <v>1</v>
      </c>
      <c r="C73" s="6">
        <v>150</v>
      </c>
      <c r="D73" s="7" t="s">
        <v>7</v>
      </c>
      <c r="E73" s="53"/>
      <c r="F73" s="5">
        <f t="shared" si="31"/>
        <v>0</v>
      </c>
      <c r="G73" s="160">
        <f t="shared" si="32"/>
        <v>0</v>
      </c>
      <c r="H73" s="10">
        <f t="shared" si="33"/>
        <v>0</v>
      </c>
      <c r="I73" s="192"/>
      <c r="J73" s="113"/>
      <c r="K73" s="5">
        <f t="shared" si="27"/>
        <v>0</v>
      </c>
      <c r="L73" s="192"/>
    </row>
    <row r="74" spans="1:12" ht="33" customHeight="1">
      <c r="A74" s="183" t="s">
        <v>258</v>
      </c>
      <c r="B74" s="69">
        <v>400</v>
      </c>
      <c r="C74" s="6">
        <v>10</v>
      </c>
      <c r="D74" s="7" t="s">
        <v>0</v>
      </c>
      <c r="E74" s="53"/>
      <c r="F74" s="5">
        <f t="shared" si="1"/>
        <v>0</v>
      </c>
      <c r="G74" s="160">
        <f t="shared" si="2"/>
        <v>0</v>
      </c>
      <c r="H74" s="10">
        <f t="shared" si="3"/>
        <v>0</v>
      </c>
      <c r="I74" s="192"/>
      <c r="J74" s="113"/>
      <c r="K74" s="5">
        <f t="shared" si="27"/>
        <v>0</v>
      </c>
      <c r="L74" s="192"/>
    </row>
    <row r="75" spans="1:12" ht="33" customHeight="1">
      <c r="A75" s="183" t="s">
        <v>286</v>
      </c>
      <c r="B75" s="69">
        <v>400</v>
      </c>
      <c r="C75" s="6">
        <v>10</v>
      </c>
      <c r="D75" s="7" t="s">
        <v>0</v>
      </c>
      <c r="E75" s="53"/>
      <c r="F75" s="5">
        <f t="shared" si="1"/>
        <v>0</v>
      </c>
      <c r="G75" s="160">
        <f t="shared" si="2"/>
        <v>0</v>
      </c>
      <c r="H75" s="10">
        <f t="shared" si="3"/>
        <v>0</v>
      </c>
      <c r="I75" s="192"/>
      <c r="J75" s="113"/>
      <c r="K75" s="5">
        <f t="shared" si="27"/>
        <v>0</v>
      </c>
      <c r="L75" s="192"/>
    </row>
    <row r="76" spans="1:12" ht="34.5" customHeight="1">
      <c r="A76" s="183" t="s">
        <v>259</v>
      </c>
      <c r="B76" s="150">
        <v>1</v>
      </c>
      <c r="C76" s="180">
        <v>10</v>
      </c>
      <c r="D76" s="184" t="s">
        <v>0</v>
      </c>
      <c r="E76" s="276"/>
      <c r="F76" s="277">
        <f t="shared" si="1"/>
        <v>0</v>
      </c>
      <c r="G76" s="278">
        <f t="shared" si="2"/>
        <v>0</v>
      </c>
      <c r="H76" s="279">
        <f t="shared" si="3"/>
        <v>0</v>
      </c>
      <c r="I76" s="196"/>
      <c r="J76" s="197"/>
      <c r="K76" s="5">
        <f t="shared" si="27"/>
        <v>0</v>
      </c>
      <c r="L76" s="192"/>
    </row>
    <row r="77" spans="1:12" ht="36" customHeight="1">
      <c r="A77" s="3" t="s">
        <v>260</v>
      </c>
      <c r="B77" s="69">
        <v>350</v>
      </c>
      <c r="C77" s="6">
        <v>10</v>
      </c>
      <c r="D77" s="7" t="s">
        <v>0</v>
      </c>
      <c r="E77" s="53"/>
      <c r="F77" s="5">
        <f t="shared" si="1"/>
        <v>0</v>
      </c>
      <c r="G77" s="160">
        <f t="shared" si="2"/>
        <v>0</v>
      </c>
      <c r="H77" s="10">
        <f t="shared" si="3"/>
        <v>0</v>
      </c>
      <c r="I77" s="192"/>
      <c r="J77" s="113"/>
      <c r="K77" s="5">
        <f t="shared" si="27"/>
        <v>0</v>
      </c>
      <c r="L77" s="192"/>
    </row>
    <row r="78" spans="1:12" ht="29.25" customHeight="1">
      <c r="A78" s="3" t="s">
        <v>261</v>
      </c>
      <c r="B78" s="69">
        <v>250</v>
      </c>
      <c r="C78" s="6">
        <v>50</v>
      </c>
      <c r="D78" s="7" t="s">
        <v>0</v>
      </c>
      <c r="E78" s="53"/>
      <c r="F78" s="5">
        <f t="shared" si="1"/>
        <v>0</v>
      </c>
      <c r="G78" s="160">
        <f t="shared" si="2"/>
        <v>0</v>
      </c>
      <c r="H78" s="10">
        <f t="shared" si="3"/>
        <v>0</v>
      </c>
      <c r="I78" s="192"/>
      <c r="J78" s="113"/>
      <c r="K78" s="5">
        <f t="shared" si="27"/>
        <v>0</v>
      </c>
      <c r="L78" s="192"/>
    </row>
    <row r="79" spans="1:12" ht="33" customHeight="1">
      <c r="A79" s="3" t="s">
        <v>262</v>
      </c>
      <c r="B79" s="69">
        <v>1</v>
      </c>
      <c r="C79" s="6">
        <v>10</v>
      </c>
      <c r="D79" s="7" t="s">
        <v>0</v>
      </c>
      <c r="E79" s="53"/>
      <c r="F79" s="5">
        <f t="shared" si="1"/>
        <v>0</v>
      </c>
      <c r="G79" s="160">
        <f t="shared" si="2"/>
        <v>0</v>
      </c>
      <c r="H79" s="10">
        <f t="shared" si="3"/>
        <v>0</v>
      </c>
      <c r="I79" s="192"/>
      <c r="J79" s="113"/>
      <c r="K79" s="5">
        <f t="shared" si="27"/>
        <v>0</v>
      </c>
      <c r="L79" s="192"/>
    </row>
    <row r="80" spans="1:12" ht="33" customHeight="1">
      <c r="A80" s="3" t="s">
        <v>263</v>
      </c>
      <c r="B80" s="69">
        <v>300</v>
      </c>
      <c r="C80" s="6">
        <v>10</v>
      </c>
      <c r="D80" s="7" t="s">
        <v>0</v>
      </c>
      <c r="E80" s="53"/>
      <c r="F80" s="5">
        <f t="shared" si="1"/>
        <v>0</v>
      </c>
      <c r="G80" s="160">
        <f t="shared" si="2"/>
        <v>0</v>
      </c>
      <c r="H80" s="10">
        <f t="shared" si="3"/>
        <v>0</v>
      </c>
      <c r="I80" s="192"/>
      <c r="J80" s="113"/>
      <c r="K80" s="5">
        <f t="shared" si="27"/>
        <v>0</v>
      </c>
      <c r="L80" s="192"/>
    </row>
    <row r="81" spans="1:12" ht="33" customHeight="1">
      <c r="A81" s="183" t="s">
        <v>264</v>
      </c>
      <c r="B81" s="69">
        <v>500</v>
      </c>
      <c r="C81" s="6">
        <v>10</v>
      </c>
      <c r="D81" s="7" t="s">
        <v>0</v>
      </c>
      <c r="E81" s="53"/>
      <c r="F81" s="5">
        <f t="shared" si="1"/>
        <v>0</v>
      </c>
      <c r="G81" s="160">
        <f t="shared" si="2"/>
        <v>0</v>
      </c>
      <c r="H81" s="10">
        <f t="shared" si="3"/>
        <v>0</v>
      </c>
      <c r="I81" s="192"/>
      <c r="J81" s="113"/>
      <c r="K81" s="5">
        <f t="shared" si="27"/>
        <v>0</v>
      </c>
      <c r="L81" s="192"/>
    </row>
    <row r="82" spans="1:12" ht="130.5" customHeight="1">
      <c r="A82" s="117" t="s">
        <v>12</v>
      </c>
      <c r="B82" s="118" t="s">
        <v>53</v>
      </c>
      <c r="C82" s="280" t="s">
        <v>13</v>
      </c>
      <c r="D82" s="280" t="s">
        <v>14</v>
      </c>
      <c r="E82" s="119" t="s">
        <v>15</v>
      </c>
      <c r="F82" s="120" t="s">
        <v>20</v>
      </c>
      <c r="G82" s="121" t="s">
        <v>69</v>
      </c>
      <c r="H82" s="122" t="s">
        <v>17</v>
      </c>
      <c r="I82" s="123" t="s">
        <v>28</v>
      </c>
      <c r="J82" s="119" t="s">
        <v>70</v>
      </c>
      <c r="K82" s="121" t="s">
        <v>21</v>
      </c>
      <c r="L82" s="124" t="s">
        <v>22</v>
      </c>
    </row>
    <row r="83" spans="1:12" s="46" customFormat="1" ht="14.25" customHeight="1" thickBot="1">
      <c r="A83" s="125">
        <v>1</v>
      </c>
      <c r="B83" s="125">
        <v>2</v>
      </c>
      <c r="C83" s="125">
        <v>3</v>
      </c>
      <c r="D83" s="125">
        <v>4</v>
      </c>
      <c r="E83" s="126">
        <v>5</v>
      </c>
      <c r="F83" s="127">
        <v>6</v>
      </c>
      <c r="G83" s="128" t="s">
        <v>33</v>
      </c>
      <c r="H83" s="129" t="s">
        <v>34</v>
      </c>
      <c r="I83" s="130">
        <v>9</v>
      </c>
      <c r="J83" s="131">
        <v>11</v>
      </c>
      <c r="K83" s="128">
        <v>12</v>
      </c>
      <c r="L83" s="132">
        <v>13</v>
      </c>
    </row>
    <row r="84" spans="1:12" ht="33" customHeight="1" thickTop="1">
      <c r="A84" s="183" t="s">
        <v>265</v>
      </c>
      <c r="B84" s="69">
        <v>500</v>
      </c>
      <c r="C84" s="6">
        <v>10</v>
      </c>
      <c r="D84" s="7" t="s">
        <v>0</v>
      </c>
      <c r="E84" s="53"/>
      <c r="F84" s="5">
        <f>E84*9.5%</f>
        <v>0</v>
      </c>
      <c r="G84" s="160">
        <f>E84+F84</f>
        <v>0</v>
      </c>
      <c r="H84" s="10">
        <f>G84*C84</f>
        <v>0</v>
      </c>
      <c r="I84" s="192"/>
      <c r="J84" s="113"/>
      <c r="K84" s="5">
        <f>(J84*E84)/B84</f>
        <v>0</v>
      </c>
      <c r="L84" s="192"/>
    </row>
    <row r="85" spans="1:12" ht="38.25" customHeight="1">
      <c r="A85" s="183" t="s">
        <v>266</v>
      </c>
      <c r="B85" s="69">
        <v>1</v>
      </c>
      <c r="C85" s="6">
        <v>5</v>
      </c>
      <c r="D85" s="7" t="s">
        <v>7</v>
      </c>
      <c r="E85" s="53"/>
      <c r="F85" s="5">
        <f t="shared" ref="F85" si="34">E85*9.5%</f>
        <v>0</v>
      </c>
      <c r="G85" s="160">
        <f t="shared" ref="G85" si="35">E85+F85</f>
        <v>0</v>
      </c>
      <c r="H85" s="10">
        <f t="shared" ref="H85" si="36">G85*C85</f>
        <v>0</v>
      </c>
      <c r="I85" s="192"/>
      <c r="J85" s="113"/>
      <c r="K85" s="5">
        <f>(J85*E85)/B85</f>
        <v>0</v>
      </c>
      <c r="L85" s="192"/>
    </row>
    <row r="86" spans="1:12" ht="39" customHeight="1">
      <c r="A86" s="3" t="s">
        <v>267</v>
      </c>
      <c r="B86" s="69">
        <v>150</v>
      </c>
      <c r="C86" s="6">
        <v>5</v>
      </c>
      <c r="D86" s="7" t="s">
        <v>0</v>
      </c>
      <c r="E86" s="53"/>
      <c r="F86" s="5">
        <f t="shared" si="1"/>
        <v>0</v>
      </c>
      <c r="G86" s="160">
        <f t="shared" si="2"/>
        <v>0</v>
      </c>
      <c r="H86" s="10">
        <f t="shared" si="3"/>
        <v>0</v>
      </c>
      <c r="I86" s="192"/>
      <c r="J86" s="113"/>
      <c r="K86" s="5">
        <f>(J86*E86)/B86</f>
        <v>0</v>
      </c>
      <c r="L86" s="192"/>
    </row>
    <row r="87" spans="1:12" ht="33.75" customHeight="1">
      <c r="A87" s="3" t="s">
        <v>268</v>
      </c>
      <c r="B87" s="224">
        <v>1</v>
      </c>
      <c r="C87" s="6">
        <v>5</v>
      </c>
      <c r="D87" s="7" t="s">
        <v>7</v>
      </c>
      <c r="E87" s="53"/>
      <c r="F87" s="17">
        <f t="shared" si="1"/>
        <v>0</v>
      </c>
      <c r="G87" s="281">
        <f t="shared" si="2"/>
        <v>0</v>
      </c>
      <c r="H87" s="18">
        <f t="shared" si="3"/>
        <v>0</v>
      </c>
      <c r="I87" s="192"/>
      <c r="J87" s="113"/>
      <c r="K87" s="17">
        <f>(J87*E87)/B87</f>
        <v>0</v>
      </c>
      <c r="L87" s="192"/>
    </row>
    <row r="88" spans="1:12" ht="30.75" customHeight="1">
      <c r="A88" s="109" t="s">
        <v>750</v>
      </c>
      <c r="B88" s="282"/>
      <c r="C88" s="188"/>
      <c r="D88" s="188"/>
      <c r="E88" s="39"/>
      <c r="F88" s="9"/>
      <c r="G88" s="154"/>
      <c r="H88" s="85">
        <f>SUM(H16:H87)</f>
        <v>0</v>
      </c>
      <c r="I88" s="155"/>
      <c r="J88" s="189"/>
      <c r="K88" s="189"/>
      <c r="L88" s="137"/>
    </row>
    <row r="89" spans="1:12">
      <c r="A89" s="190"/>
      <c r="B89" s="116"/>
      <c r="C89" s="138"/>
      <c r="D89" s="138"/>
      <c r="E89" s="56"/>
      <c r="F89" s="51"/>
      <c r="G89" s="56"/>
    </row>
    <row r="90" spans="1:12" ht="13.5" thickBot="1">
      <c r="A90" s="138"/>
      <c r="B90" s="116"/>
      <c r="C90" s="138"/>
      <c r="D90" s="138"/>
      <c r="E90" s="56"/>
      <c r="F90" s="51"/>
      <c r="G90" s="56"/>
    </row>
    <row r="91" spans="1:12" ht="27" customHeight="1" thickBot="1">
      <c r="A91" s="442" t="s">
        <v>9</v>
      </c>
      <c r="B91" s="442"/>
      <c r="C91" s="442"/>
      <c r="D91" s="442"/>
      <c r="E91" s="445">
        <f>H88-(H88*0.086758)</f>
        <v>0</v>
      </c>
      <c r="F91" s="447"/>
      <c r="G91" s="11" t="s">
        <v>6</v>
      </c>
    </row>
    <row r="92" spans="1:12" ht="16.5" thickBot="1">
      <c r="B92" s="59"/>
      <c r="D92" s="13"/>
      <c r="E92" s="77"/>
      <c r="F92" s="78"/>
    </row>
    <row r="93" spans="1:12" ht="27" customHeight="1" thickBot="1">
      <c r="A93" s="441" t="s">
        <v>10</v>
      </c>
      <c r="B93" s="441"/>
      <c r="C93" s="441"/>
      <c r="D93" s="441"/>
      <c r="E93" s="445">
        <f>H88</f>
        <v>0</v>
      </c>
      <c r="F93" s="447"/>
      <c r="G93" s="11" t="s">
        <v>6</v>
      </c>
    </row>
    <row r="94" spans="1:12">
      <c r="A94" s="56"/>
      <c r="B94" s="214"/>
      <c r="C94" s="56"/>
      <c r="D94" s="56"/>
      <c r="E94" s="56"/>
      <c r="F94" s="51"/>
      <c r="G94" s="56"/>
    </row>
    <row r="95" spans="1:12">
      <c r="A95" s="106"/>
      <c r="B95" s="59"/>
      <c r="C95" s="106"/>
      <c r="D95" s="106"/>
      <c r="E95" s="106"/>
      <c r="F95" s="106"/>
      <c r="G95" s="106"/>
    </row>
    <row r="96" spans="1:12" ht="15" customHeight="1">
      <c r="A96" s="426" t="s">
        <v>3</v>
      </c>
      <c r="B96" s="426"/>
      <c r="C96" s="426"/>
      <c r="D96" s="426"/>
      <c r="E96" s="426"/>
      <c r="F96" s="426"/>
      <c r="G96" s="426"/>
      <c r="H96" s="426"/>
      <c r="I96" s="426"/>
      <c r="J96" s="426"/>
      <c r="K96" s="426"/>
    </row>
    <row r="97" spans="1:14">
      <c r="A97" s="158"/>
      <c r="B97" s="159"/>
      <c r="C97" s="158"/>
      <c r="D97" s="158"/>
      <c r="E97" s="158"/>
      <c r="F97" s="158"/>
      <c r="G97" s="158"/>
      <c r="H97" s="158"/>
      <c r="I97" s="158"/>
      <c r="J97" s="14"/>
      <c r="K97" s="14"/>
      <c r="L97" s="14"/>
    </row>
    <row r="98" spans="1:14" ht="15" customHeight="1">
      <c r="A98" s="14" t="s">
        <v>1</v>
      </c>
      <c r="B98" s="108"/>
      <c r="C98" s="14"/>
      <c r="D98" s="14"/>
      <c r="E98" s="15"/>
      <c r="F98" s="15"/>
      <c r="G98" s="14"/>
      <c r="H98" s="14"/>
      <c r="I98" s="14"/>
      <c r="J98" s="448"/>
      <c r="K98" s="448"/>
      <c r="L98" s="14"/>
    </row>
    <row r="99" spans="1:14">
      <c r="A99" s="14"/>
      <c r="B99" s="108"/>
      <c r="C99" s="14"/>
      <c r="D99" s="14"/>
      <c r="E99" s="15"/>
      <c r="F99" s="15"/>
      <c r="G99" s="14"/>
      <c r="H99" s="14"/>
      <c r="I99" s="14"/>
      <c r="J99" s="14"/>
      <c r="K99" s="14"/>
      <c r="L99" s="16"/>
    </row>
    <row r="100" spans="1:14">
      <c r="A100" s="14" t="s">
        <v>2</v>
      </c>
      <c r="B100" s="108"/>
      <c r="C100" s="14"/>
      <c r="D100" s="14"/>
      <c r="E100" s="15"/>
      <c r="F100" s="15"/>
      <c r="G100" s="14"/>
      <c r="H100" s="14"/>
      <c r="I100" s="14"/>
      <c r="J100" s="81"/>
      <c r="K100" s="81"/>
      <c r="L100" s="16"/>
    </row>
    <row r="101" spans="1:14">
      <c r="A101" s="14"/>
      <c r="B101" s="108"/>
      <c r="C101" s="14"/>
      <c r="D101" s="14"/>
      <c r="E101" s="15"/>
      <c r="F101" s="15"/>
      <c r="G101" s="14"/>
      <c r="H101" s="14"/>
      <c r="I101" s="14"/>
      <c r="J101" s="101"/>
      <c r="K101" s="101"/>
      <c r="L101" s="16"/>
    </row>
    <row r="102" spans="1:14">
      <c r="A102" s="14"/>
      <c r="B102" s="108"/>
      <c r="C102" s="14"/>
      <c r="D102" s="14"/>
      <c r="E102" s="15"/>
      <c r="F102" s="15"/>
      <c r="G102" s="14"/>
      <c r="H102" s="14"/>
      <c r="I102" s="14"/>
      <c r="J102" s="101"/>
      <c r="K102" s="101"/>
      <c r="L102" s="16"/>
    </row>
    <row r="103" spans="1:14" ht="28.5" customHeight="1">
      <c r="A103" s="452" t="s">
        <v>749</v>
      </c>
      <c r="B103" s="453"/>
      <c r="C103" s="453"/>
      <c r="D103" s="453"/>
      <c r="E103" s="453"/>
      <c r="F103" s="453"/>
      <c r="G103" s="453"/>
      <c r="H103" s="453"/>
      <c r="I103" s="453"/>
      <c r="J103" s="453"/>
      <c r="K103" s="453"/>
      <c r="L103" s="453"/>
      <c r="M103" s="453"/>
      <c r="N103" s="453"/>
    </row>
    <row r="104" spans="1:14">
      <c r="A104" s="14"/>
      <c r="B104" s="108"/>
      <c r="C104" s="14"/>
      <c r="D104" s="14"/>
      <c r="E104" s="15"/>
      <c r="F104" s="15"/>
      <c r="G104" s="14"/>
      <c r="H104" s="14"/>
      <c r="I104" s="14"/>
      <c r="J104" s="101"/>
      <c r="K104" s="101"/>
      <c r="L104" s="16"/>
    </row>
    <row r="105" spans="1:14" s="20" customFormat="1" ht="19.5" customHeight="1">
      <c r="A105" s="107"/>
      <c r="B105" s="60"/>
      <c r="C105" s="11"/>
      <c r="D105" s="11"/>
      <c r="E105" s="11"/>
      <c r="F105" s="13"/>
      <c r="G105" s="13"/>
      <c r="H105" s="13"/>
      <c r="I105" s="13"/>
      <c r="J105" s="19"/>
    </row>
    <row r="106" spans="1:14" s="20" customFormat="1" ht="19.5" customHeight="1">
      <c r="A106" s="107"/>
      <c r="B106" s="60"/>
      <c r="C106" s="11"/>
      <c r="D106" s="11"/>
      <c r="E106" s="11"/>
      <c r="F106" s="13"/>
      <c r="G106" s="13"/>
      <c r="H106" s="13"/>
      <c r="I106" s="13"/>
      <c r="J106" s="19"/>
    </row>
    <row r="107" spans="1:14" s="21" customFormat="1" ht="15.75">
      <c r="A107" s="22" t="s">
        <v>25</v>
      </c>
      <c r="B107" s="61"/>
      <c r="C107" s="23"/>
      <c r="D107" s="23"/>
      <c r="E107" s="23"/>
      <c r="F107" s="23"/>
      <c r="G107" s="23"/>
      <c r="H107" s="24"/>
      <c r="I107" s="24"/>
    </row>
    <row r="108" spans="1:14" s="21" customFormat="1" ht="43.5" customHeight="1">
      <c r="A108" s="430" t="s">
        <v>62</v>
      </c>
      <c r="B108" s="430"/>
      <c r="C108" s="430"/>
      <c r="D108" s="429" t="s">
        <v>27</v>
      </c>
      <c r="E108" s="429"/>
      <c r="F108" s="429"/>
      <c r="G108" s="429"/>
      <c r="H108" s="429"/>
      <c r="I108" s="429"/>
      <c r="J108" s="429"/>
      <c r="K108" s="429"/>
    </row>
    <row r="109" spans="1:14" s="21" customFormat="1" ht="28.5" customHeight="1">
      <c r="A109" s="431" t="s">
        <v>63</v>
      </c>
      <c r="B109" s="431"/>
      <c r="C109" s="431"/>
      <c r="D109" s="430" t="s">
        <v>29</v>
      </c>
      <c r="E109" s="430"/>
      <c r="F109" s="430"/>
      <c r="G109" s="430"/>
      <c r="H109" s="430"/>
      <c r="I109" s="430"/>
      <c r="J109" s="430"/>
      <c r="K109" s="430"/>
    </row>
    <row r="110" spans="1:14" s="21" customFormat="1" ht="51.75" customHeight="1">
      <c r="A110" s="431" t="s">
        <v>72</v>
      </c>
      <c r="B110" s="431"/>
      <c r="C110" s="431"/>
      <c r="D110" s="431" t="s">
        <v>95</v>
      </c>
      <c r="E110" s="431"/>
      <c r="F110" s="431"/>
      <c r="G110" s="431"/>
      <c r="H110" s="431"/>
      <c r="I110" s="431"/>
      <c r="J110" s="431"/>
      <c r="K110" s="431"/>
    </row>
    <row r="111" spans="1:14" s="21" customFormat="1" ht="27" customHeight="1">
      <c r="A111" s="431" t="s">
        <v>73</v>
      </c>
      <c r="B111" s="431"/>
      <c r="C111" s="431"/>
      <c r="D111" s="427" t="s">
        <v>65</v>
      </c>
      <c r="E111" s="428"/>
      <c r="F111" s="428"/>
      <c r="G111" s="428"/>
      <c r="H111" s="428"/>
      <c r="I111" s="428"/>
      <c r="J111" s="428"/>
      <c r="K111" s="449"/>
    </row>
    <row r="112" spans="1:14" s="21" customFormat="1" ht="14.25" customHeight="1">
      <c r="A112" s="26"/>
      <c r="B112" s="62"/>
      <c r="C112" s="26"/>
      <c r="D112" s="26"/>
      <c r="E112" s="26"/>
      <c r="F112" s="26"/>
      <c r="G112" s="26"/>
      <c r="H112" s="26"/>
      <c r="I112" s="26"/>
    </row>
    <row r="113" spans="1:12" s="21" customFormat="1" ht="14.25" customHeight="1">
      <c r="A113" s="22" t="s">
        <v>26</v>
      </c>
      <c r="B113" s="61"/>
      <c r="C113" s="27"/>
      <c r="D113" s="27"/>
      <c r="E113" s="27"/>
      <c r="F113" s="27"/>
      <c r="G113" s="27"/>
      <c r="H113" s="28"/>
      <c r="I113" s="28"/>
    </row>
    <row r="114" spans="1:12" ht="130.5" customHeight="1">
      <c r="A114" s="117" t="s">
        <v>12</v>
      </c>
      <c r="B114" s="118" t="s">
        <v>53</v>
      </c>
      <c r="C114" s="117" t="s">
        <v>13</v>
      </c>
      <c r="D114" s="117" t="s">
        <v>14</v>
      </c>
      <c r="E114" s="119" t="s">
        <v>15</v>
      </c>
      <c r="F114" s="120" t="s">
        <v>20</v>
      </c>
      <c r="G114" s="121" t="s">
        <v>69</v>
      </c>
      <c r="H114" s="122" t="s">
        <v>17</v>
      </c>
      <c r="I114" s="123" t="s">
        <v>28</v>
      </c>
      <c r="J114" s="119" t="s">
        <v>70</v>
      </c>
      <c r="K114" s="121" t="s">
        <v>21</v>
      </c>
      <c r="L114" s="124" t="s">
        <v>22</v>
      </c>
    </row>
    <row r="115" spans="1:12" s="46" customFormat="1" ht="14.25" customHeight="1" thickBot="1">
      <c r="A115" s="125">
        <v>1</v>
      </c>
      <c r="B115" s="125">
        <v>2</v>
      </c>
      <c r="C115" s="125">
        <v>3</v>
      </c>
      <c r="D115" s="125">
        <v>4</v>
      </c>
      <c r="E115" s="126">
        <v>5</v>
      </c>
      <c r="F115" s="127">
        <v>6</v>
      </c>
      <c r="G115" s="128" t="s">
        <v>33</v>
      </c>
      <c r="H115" s="129" t="s">
        <v>34</v>
      </c>
      <c r="I115" s="130">
        <v>9</v>
      </c>
      <c r="J115" s="131">
        <v>11</v>
      </c>
      <c r="K115" s="128">
        <v>12</v>
      </c>
      <c r="L115" s="132">
        <v>13</v>
      </c>
    </row>
    <row r="116" spans="1:12" ht="13.5" thickTop="1">
      <c r="A116" s="70" t="s">
        <v>30</v>
      </c>
      <c r="B116" s="82">
        <v>200</v>
      </c>
      <c r="C116" s="34">
        <v>50</v>
      </c>
      <c r="D116" s="83" t="s">
        <v>0</v>
      </c>
      <c r="E116" s="40">
        <v>2.1</v>
      </c>
      <c r="F116" s="40">
        <f>E116*9.5%</f>
        <v>0.19950000000000001</v>
      </c>
      <c r="G116" s="40">
        <f>E116+F116</f>
        <v>2.2995000000000001</v>
      </c>
      <c r="H116" s="41">
        <f>C116*G116</f>
        <v>114.97500000000001</v>
      </c>
      <c r="I116" s="74" t="s">
        <v>66</v>
      </c>
      <c r="J116" s="133">
        <v>220</v>
      </c>
      <c r="K116" s="80">
        <f>(J116*E116)/B116</f>
        <v>2.31</v>
      </c>
      <c r="L116" s="134"/>
    </row>
    <row r="117" spans="1:12">
      <c r="A117" s="72" t="s">
        <v>31</v>
      </c>
      <c r="B117" s="58">
        <v>1</v>
      </c>
      <c r="C117" s="69">
        <v>80</v>
      </c>
      <c r="D117" s="33" t="s">
        <v>7</v>
      </c>
      <c r="E117" s="42">
        <v>7.8</v>
      </c>
      <c r="F117" s="42">
        <f>E117*9.5%</f>
        <v>0.74099999999999999</v>
      </c>
      <c r="G117" s="17">
        <f>E117+F117</f>
        <v>8.5410000000000004</v>
      </c>
      <c r="H117" s="18">
        <f>G117*C117</f>
        <v>683.28</v>
      </c>
      <c r="I117" s="144" t="s">
        <v>67</v>
      </c>
      <c r="J117" s="145">
        <v>1</v>
      </c>
      <c r="K117" s="80">
        <f>(J117*E117)/B117</f>
        <v>7.8</v>
      </c>
      <c r="L117" s="7" t="s">
        <v>35</v>
      </c>
    </row>
    <row r="118" spans="1:12">
      <c r="A118" s="72" t="s">
        <v>32</v>
      </c>
      <c r="B118" s="84">
        <v>1</v>
      </c>
      <c r="C118" s="33">
        <v>200</v>
      </c>
      <c r="D118" s="33" t="s">
        <v>8</v>
      </c>
      <c r="E118" s="42">
        <v>1.5</v>
      </c>
      <c r="F118" s="40">
        <f>E118*9.5%</f>
        <v>0.14250000000000002</v>
      </c>
      <c r="G118" s="40">
        <f>E118+F118</f>
        <v>1.6425000000000001</v>
      </c>
      <c r="H118" s="41">
        <f>C118*G118</f>
        <v>328.5</v>
      </c>
      <c r="I118" s="146" t="s">
        <v>68</v>
      </c>
      <c r="J118" s="145">
        <v>1</v>
      </c>
      <c r="K118" s="80">
        <f>(J118*E118)/B118</f>
        <v>1.5</v>
      </c>
      <c r="L118" s="7"/>
    </row>
  </sheetData>
  <mergeCells count="21">
    <mergeCell ref="A103:N103"/>
    <mergeCell ref="A111:C111"/>
    <mergeCell ref="D111:K111"/>
    <mergeCell ref="A108:C108"/>
    <mergeCell ref="D108:K108"/>
    <mergeCell ref="A109:C109"/>
    <mergeCell ref="D109:K109"/>
    <mergeCell ref="A110:C110"/>
    <mergeCell ref="D110:K110"/>
    <mergeCell ref="J98:K98"/>
    <mergeCell ref="A2:B3"/>
    <mergeCell ref="A4:B5"/>
    <mergeCell ref="A6:B6"/>
    <mergeCell ref="A7:B7"/>
    <mergeCell ref="A10:L10"/>
    <mergeCell ref="A12:L12"/>
    <mergeCell ref="A91:D91"/>
    <mergeCell ref="E91:F91"/>
    <mergeCell ref="A93:D93"/>
    <mergeCell ref="E93:F93"/>
    <mergeCell ref="A96:K96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&amp;CJavni razpis - Dobava konvencionalnih in ekoloških živil ter živil iz shem kakovosti - JN 1/2023&amp;RObrazec št. 3: Mleko in mlečni izdelki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4"/>
  <sheetViews>
    <sheetView view="pageLayout" topLeftCell="A64" zoomScale="80" zoomScaleNormal="100" zoomScalePageLayoutView="80" workbookViewId="0">
      <selection activeCell="A72" sqref="A72"/>
    </sheetView>
  </sheetViews>
  <sheetFormatPr defaultColWidth="9.140625" defaultRowHeight="12.75"/>
  <cols>
    <col min="1" max="1" width="49" style="11" customWidth="1"/>
    <col min="2" max="2" width="9.7109375" style="204" customWidth="1"/>
    <col min="3" max="3" width="8.42578125" style="11" customWidth="1"/>
    <col min="4" max="4" width="8" style="11" customWidth="1"/>
    <col min="5" max="5" width="12.28515625" style="11" customWidth="1"/>
    <col min="6" max="6" width="9.140625" style="12" customWidth="1"/>
    <col min="7" max="7" width="13" style="11" customWidth="1"/>
    <col min="8" max="8" width="15.7109375" style="11" customWidth="1"/>
    <col min="9" max="9" width="28.5703125" style="11" customWidth="1"/>
    <col min="10" max="10" width="14.42578125" style="11" customWidth="1"/>
    <col min="11" max="11" width="13" style="11" customWidth="1"/>
    <col min="12" max="12" width="16" style="11" customWidth="1"/>
    <col min="13" max="16384" width="9.140625" style="11"/>
  </cols>
  <sheetData>
    <row r="1" spans="1:12">
      <c r="A1" s="253" t="s">
        <v>102</v>
      </c>
      <c r="B1" s="254"/>
      <c r="C1" s="14"/>
    </row>
    <row r="2" spans="1:12">
      <c r="A2" s="435" t="s">
        <v>96</v>
      </c>
      <c r="B2" s="436"/>
      <c r="C2" s="14"/>
    </row>
    <row r="3" spans="1:12">
      <c r="A3" s="437"/>
      <c r="B3" s="438"/>
      <c r="C3" s="14"/>
    </row>
    <row r="4" spans="1:12">
      <c r="A4" s="435" t="s">
        <v>97</v>
      </c>
      <c r="B4" s="436"/>
      <c r="C4" s="14"/>
    </row>
    <row r="5" spans="1:12">
      <c r="A5" s="437"/>
      <c r="B5" s="438"/>
      <c r="C5" s="14"/>
    </row>
    <row r="6" spans="1:12" ht="15" customHeight="1">
      <c r="A6" s="439" t="s">
        <v>98</v>
      </c>
      <c r="B6" s="440"/>
      <c r="C6" s="14"/>
    </row>
    <row r="7" spans="1:12" ht="15" customHeight="1">
      <c r="A7" s="439" t="s">
        <v>99</v>
      </c>
      <c r="B7" s="440"/>
      <c r="C7" s="14"/>
    </row>
    <row r="10" spans="1:12" ht="18">
      <c r="A10" s="434" t="s">
        <v>5</v>
      </c>
      <c r="B10" s="434"/>
      <c r="C10" s="434"/>
      <c r="D10" s="434"/>
      <c r="E10" s="434"/>
      <c r="F10" s="434"/>
      <c r="G10" s="434"/>
      <c r="H10" s="434"/>
      <c r="I10" s="434"/>
      <c r="J10" s="434"/>
      <c r="K10" s="434"/>
      <c r="L10" s="434"/>
    </row>
    <row r="11" spans="1:12" ht="12" customHeight="1">
      <c r="A11" s="116"/>
      <c r="B11" s="214"/>
      <c r="C11" s="116"/>
      <c r="D11" s="116"/>
      <c r="E11" s="116"/>
      <c r="F11" s="116"/>
      <c r="G11" s="116"/>
      <c r="H11" s="56"/>
    </row>
    <row r="12" spans="1:12" ht="18">
      <c r="A12" s="434" t="s">
        <v>648</v>
      </c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4"/>
    </row>
    <row r="13" spans="1:12" ht="18">
      <c r="A13" s="115"/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</row>
    <row r="14" spans="1:12" ht="130.5" customHeight="1">
      <c r="A14" s="117" t="s">
        <v>12</v>
      </c>
      <c r="B14" s="118" t="s">
        <v>53</v>
      </c>
      <c r="C14" s="117" t="s">
        <v>13</v>
      </c>
      <c r="D14" s="117" t="s">
        <v>14</v>
      </c>
      <c r="E14" s="119" t="s">
        <v>15</v>
      </c>
      <c r="F14" s="120" t="s">
        <v>20</v>
      </c>
      <c r="G14" s="121" t="s">
        <v>69</v>
      </c>
      <c r="H14" s="122" t="s">
        <v>17</v>
      </c>
      <c r="I14" s="123" t="s">
        <v>28</v>
      </c>
      <c r="J14" s="119" t="s">
        <v>70</v>
      </c>
      <c r="K14" s="121" t="s">
        <v>21</v>
      </c>
      <c r="L14" s="124" t="s">
        <v>22</v>
      </c>
    </row>
    <row r="15" spans="1:12" s="46" customFormat="1" ht="14.25" customHeight="1" thickBot="1">
      <c r="A15" s="125">
        <v>1</v>
      </c>
      <c r="B15" s="125">
        <v>2</v>
      </c>
      <c r="C15" s="125">
        <v>3</v>
      </c>
      <c r="D15" s="125">
        <v>4</v>
      </c>
      <c r="E15" s="126">
        <v>5</v>
      </c>
      <c r="F15" s="127">
        <v>6</v>
      </c>
      <c r="G15" s="128" t="s">
        <v>33</v>
      </c>
      <c r="H15" s="129" t="s">
        <v>34</v>
      </c>
      <c r="I15" s="130">
        <v>9</v>
      </c>
      <c r="J15" s="131">
        <v>11</v>
      </c>
      <c r="K15" s="128">
        <v>12</v>
      </c>
      <c r="L15" s="132">
        <v>13</v>
      </c>
    </row>
    <row r="16" spans="1:12" ht="30.75" customHeight="1" thickTop="1">
      <c r="A16" s="1" t="s">
        <v>127</v>
      </c>
      <c r="B16" s="83">
        <v>1</v>
      </c>
      <c r="C16" s="71">
        <v>50</v>
      </c>
      <c r="D16" s="134" t="s">
        <v>0</v>
      </c>
      <c r="E16" s="31"/>
      <c r="F16" s="40">
        <f t="shared" ref="F16:G31" si="0">E16*9.5%</f>
        <v>0</v>
      </c>
      <c r="G16" s="163">
        <f t="shared" ref="G16:G30" si="1">E16+F16</f>
        <v>0</v>
      </c>
      <c r="H16" s="41">
        <f t="shared" ref="H16:H71" si="2">G16*C16</f>
        <v>0</v>
      </c>
      <c r="I16" s="89"/>
      <c r="J16" s="112"/>
      <c r="K16" s="5">
        <f t="shared" ref="K16:K37" si="3">(J16*E16)/B16</f>
        <v>0</v>
      </c>
      <c r="L16" s="191"/>
    </row>
    <row r="17" spans="1:12" ht="30.75" customHeight="1">
      <c r="A17" s="2" t="s">
        <v>129</v>
      </c>
      <c r="B17" s="164">
        <v>1</v>
      </c>
      <c r="C17" s="165">
        <v>500</v>
      </c>
      <c r="D17" s="7" t="s">
        <v>0</v>
      </c>
      <c r="E17" s="79"/>
      <c r="F17" s="40">
        <f t="shared" si="0"/>
        <v>0</v>
      </c>
      <c r="G17" s="163">
        <f t="shared" si="1"/>
        <v>0</v>
      </c>
      <c r="H17" s="41">
        <f t="shared" si="2"/>
        <v>0</v>
      </c>
      <c r="I17" s="90"/>
      <c r="J17" s="113"/>
      <c r="K17" s="5">
        <f t="shared" si="3"/>
        <v>0</v>
      </c>
      <c r="L17" s="192"/>
    </row>
    <row r="18" spans="1:12" ht="30.75" customHeight="1">
      <c r="A18" s="2" t="s">
        <v>128</v>
      </c>
      <c r="B18" s="164">
        <v>1</v>
      </c>
      <c r="C18" s="165">
        <v>100</v>
      </c>
      <c r="D18" s="7" t="s">
        <v>0</v>
      </c>
      <c r="E18" s="79"/>
      <c r="F18" s="40">
        <f t="shared" si="0"/>
        <v>0</v>
      </c>
      <c r="G18" s="163">
        <f t="shared" si="1"/>
        <v>0</v>
      </c>
      <c r="H18" s="41">
        <f t="shared" si="2"/>
        <v>0</v>
      </c>
      <c r="I18" s="90"/>
      <c r="J18" s="113"/>
      <c r="K18" s="5">
        <f t="shared" si="3"/>
        <v>0</v>
      </c>
      <c r="L18" s="192"/>
    </row>
    <row r="19" spans="1:12" ht="30.75" customHeight="1">
      <c r="A19" s="2" t="s">
        <v>304</v>
      </c>
      <c r="B19" s="69">
        <v>1</v>
      </c>
      <c r="C19" s="6">
        <v>50</v>
      </c>
      <c r="D19" s="7" t="s">
        <v>0</v>
      </c>
      <c r="E19" s="30"/>
      <c r="F19" s="40">
        <f t="shared" si="0"/>
        <v>0</v>
      </c>
      <c r="G19" s="163">
        <f t="shared" si="1"/>
        <v>0</v>
      </c>
      <c r="H19" s="41">
        <f t="shared" si="2"/>
        <v>0</v>
      </c>
      <c r="I19" s="90"/>
      <c r="J19" s="113"/>
      <c r="K19" s="5">
        <f t="shared" si="3"/>
        <v>0</v>
      </c>
      <c r="L19" s="192"/>
    </row>
    <row r="20" spans="1:12" ht="30.75" customHeight="1">
      <c r="A20" s="2" t="s">
        <v>721</v>
      </c>
      <c r="B20" s="69">
        <v>1</v>
      </c>
      <c r="C20" s="6">
        <v>100</v>
      </c>
      <c r="D20" s="7" t="s">
        <v>0</v>
      </c>
      <c r="E20" s="30"/>
      <c r="F20" s="40">
        <f t="shared" si="0"/>
        <v>0</v>
      </c>
      <c r="G20" s="163">
        <f t="shared" si="1"/>
        <v>0</v>
      </c>
      <c r="H20" s="41">
        <f t="shared" si="2"/>
        <v>0</v>
      </c>
      <c r="I20" s="90"/>
      <c r="J20" s="113"/>
      <c r="K20" s="5">
        <f t="shared" si="3"/>
        <v>0</v>
      </c>
      <c r="L20" s="192"/>
    </row>
    <row r="21" spans="1:12" ht="30.75" customHeight="1">
      <c r="A21" s="2" t="s">
        <v>205</v>
      </c>
      <c r="B21" s="69">
        <v>1</v>
      </c>
      <c r="C21" s="6">
        <v>50</v>
      </c>
      <c r="D21" s="7" t="s">
        <v>0</v>
      </c>
      <c r="E21" s="30"/>
      <c r="F21" s="40">
        <f t="shared" si="0"/>
        <v>0</v>
      </c>
      <c r="G21" s="163">
        <f t="shared" si="1"/>
        <v>0</v>
      </c>
      <c r="H21" s="41">
        <f t="shared" si="2"/>
        <v>0</v>
      </c>
      <c r="I21" s="90"/>
      <c r="J21" s="113"/>
      <c r="K21" s="5">
        <f t="shared" si="3"/>
        <v>0</v>
      </c>
      <c r="L21" s="192"/>
    </row>
    <row r="22" spans="1:12" ht="30.75" customHeight="1">
      <c r="A22" s="2" t="s">
        <v>208</v>
      </c>
      <c r="B22" s="69">
        <v>1</v>
      </c>
      <c r="C22" s="6">
        <v>200</v>
      </c>
      <c r="D22" s="7" t="s">
        <v>0</v>
      </c>
      <c r="E22" s="30"/>
      <c r="F22" s="40">
        <f t="shared" si="0"/>
        <v>0</v>
      </c>
      <c r="G22" s="163">
        <f t="shared" si="1"/>
        <v>0</v>
      </c>
      <c r="H22" s="41">
        <f t="shared" si="2"/>
        <v>0</v>
      </c>
      <c r="I22" s="90"/>
      <c r="J22" s="113"/>
      <c r="K22" s="5">
        <f t="shared" si="3"/>
        <v>0</v>
      </c>
      <c r="L22" s="192"/>
    </row>
    <row r="23" spans="1:12" ht="30.75" customHeight="1">
      <c r="A23" s="3" t="s">
        <v>206</v>
      </c>
      <c r="B23" s="69">
        <v>1</v>
      </c>
      <c r="C23" s="6">
        <v>200</v>
      </c>
      <c r="D23" s="7" t="s">
        <v>0</v>
      </c>
      <c r="E23" s="30"/>
      <c r="F23" s="40">
        <f t="shared" si="0"/>
        <v>0</v>
      </c>
      <c r="G23" s="163">
        <f t="shared" si="1"/>
        <v>0</v>
      </c>
      <c r="H23" s="41">
        <f t="shared" si="2"/>
        <v>0</v>
      </c>
      <c r="I23" s="90"/>
      <c r="J23" s="113"/>
      <c r="K23" s="5">
        <f t="shared" si="3"/>
        <v>0</v>
      </c>
      <c r="L23" s="192"/>
    </row>
    <row r="24" spans="1:12" ht="30.75" customHeight="1">
      <c r="A24" s="2" t="s">
        <v>305</v>
      </c>
      <c r="B24" s="69">
        <v>1</v>
      </c>
      <c r="C24" s="6">
        <v>200</v>
      </c>
      <c r="D24" s="7" t="s">
        <v>0</v>
      </c>
      <c r="E24" s="30"/>
      <c r="F24" s="40">
        <f t="shared" si="0"/>
        <v>0</v>
      </c>
      <c r="G24" s="163">
        <f t="shared" si="1"/>
        <v>0</v>
      </c>
      <c r="H24" s="41">
        <f t="shared" si="2"/>
        <v>0</v>
      </c>
      <c r="I24" s="90"/>
      <c r="J24" s="113"/>
      <c r="K24" s="5">
        <f t="shared" si="3"/>
        <v>0</v>
      </c>
      <c r="L24" s="192"/>
    </row>
    <row r="25" spans="1:12" ht="30.75" customHeight="1">
      <c r="A25" s="48" t="s">
        <v>306</v>
      </c>
      <c r="B25" s="83">
        <v>1</v>
      </c>
      <c r="C25" s="71">
        <v>100</v>
      </c>
      <c r="D25" s="134" t="s">
        <v>0</v>
      </c>
      <c r="E25" s="31"/>
      <c r="F25" s="40">
        <f t="shared" si="0"/>
        <v>0</v>
      </c>
      <c r="G25" s="163">
        <f t="shared" si="1"/>
        <v>0</v>
      </c>
      <c r="H25" s="41">
        <f t="shared" si="2"/>
        <v>0</v>
      </c>
      <c r="I25" s="90"/>
      <c r="J25" s="113"/>
      <c r="K25" s="5">
        <f t="shared" si="3"/>
        <v>0</v>
      </c>
      <c r="L25" s="192"/>
    </row>
    <row r="26" spans="1:12" ht="32.25" customHeight="1">
      <c r="A26" s="2" t="s">
        <v>207</v>
      </c>
      <c r="B26" s="164">
        <v>1</v>
      </c>
      <c r="C26" s="165">
        <v>100</v>
      </c>
      <c r="D26" s="7" t="s">
        <v>0</v>
      </c>
      <c r="E26" s="79"/>
      <c r="F26" s="40">
        <f t="shared" si="0"/>
        <v>0</v>
      </c>
      <c r="G26" s="163">
        <f t="shared" si="1"/>
        <v>0</v>
      </c>
      <c r="H26" s="41">
        <f t="shared" si="2"/>
        <v>0</v>
      </c>
      <c r="I26" s="90"/>
      <c r="J26" s="113"/>
      <c r="K26" s="5">
        <f t="shared" si="3"/>
        <v>0</v>
      </c>
      <c r="L26" s="192"/>
    </row>
    <row r="27" spans="1:12" ht="34.5" customHeight="1">
      <c r="A27" s="3" t="s">
        <v>307</v>
      </c>
      <c r="B27" s="69">
        <v>1</v>
      </c>
      <c r="C27" s="6">
        <v>100</v>
      </c>
      <c r="D27" s="7" t="s">
        <v>0</v>
      </c>
      <c r="E27" s="30"/>
      <c r="F27" s="40">
        <f t="shared" si="0"/>
        <v>0</v>
      </c>
      <c r="G27" s="163">
        <f t="shared" si="1"/>
        <v>0</v>
      </c>
      <c r="H27" s="41">
        <f t="shared" si="2"/>
        <v>0</v>
      </c>
      <c r="I27" s="90"/>
      <c r="J27" s="113"/>
      <c r="K27" s="5">
        <f t="shared" si="3"/>
        <v>0</v>
      </c>
      <c r="L27" s="192"/>
    </row>
    <row r="28" spans="1:12" ht="27.75" customHeight="1">
      <c r="A28" s="3" t="s">
        <v>308</v>
      </c>
      <c r="B28" s="69">
        <v>1</v>
      </c>
      <c r="C28" s="6">
        <v>50</v>
      </c>
      <c r="D28" s="7" t="s">
        <v>0</v>
      </c>
      <c r="E28" s="30"/>
      <c r="F28" s="40">
        <f t="shared" si="0"/>
        <v>0</v>
      </c>
      <c r="G28" s="163">
        <f t="shared" si="1"/>
        <v>0</v>
      </c>
      <c r="H28" s="41">
        <f t="shared" si="2"/>
        <v>0</v>
      </c>
      <c r="I28" s="90"/>
      <c r="J28" s="113"/>
      <c r="K28" s="5">
        <f t="shared" si="3"/>
        <v>0</v>
      </c>
      <c r="L28" s="192"/>
    </row>
    <row r="29" spans="1:12" ht="33.75" customHeight="1">
      <c r="A29" s="183" t="s">
        <v>722</v>
      </c>
      <c r="B29" s="69">
        <v>1</v>
      </c>
      <c r="C29" s="6">
        <v>50</v>
      </c>
      <c r="D29" s="7" t="s">
        <v>0</v>
      </c>
      <c r="E29" s="30"/>
      <c r="F29" s="40">
        <f t="shared" si="0"/>
        <v>0</v>
      </c>
      <c r="G29" s="163">
        <f t="shared" si="1"/>
        <v>0</v>
      </c>
      <c r="H29" s="41">
        <f t="shared" si="2"/>
        <v>0</v>
      </c>
      <c r="I29" s="90"/>
      <c r="J29" s="113"/>
      <c r="K29" s="5">
        <f t="shared" si="3"/>
        <v>0</v>
      </c>
      <c r="L29" s="192"/>
    </row>
    <row r="30" spans="1:12" ht="27" customHeight="1">
      <c r="A30" s="3" t="s">
        <v>209</v>
      </c>
      <c r="B30" s="69">
        <v>400</v>
      </c>
      <c r="C30" s="6">
        <v>50</v>
      </c>
      <c r="D30" s="7" t="s">
        <v>0</v>
      </c>
      <c r="E30" s="30"/>
      <c r="F30" s="40">
        <f t="shared" si="0"/>
        <v>0</v>
      </c>
      <c r="G30" s="163">
        <f t="shared" si="1"/>
        <v>0</v>
      </c>
      <c r="H30" s="41">
        <f t="shared" si="2"/>
        <v>0</v>
      </c>
      <c r="I30" s="90"/>
      <c r="J30" s="113"/>
      <c r="K30" s="5">
        <f t="shared" si="3"/>
        <v>0</v>
      </c>
      <c r="L30" s="192"/>
    </row>
    <row r="31" spans="1:12" ht="27" customHeight="1">
      <c r="A31" s="3" t="s">
        <v>452</v>
      </c>
      <c r="B31" s="69">
        <v>500</v>
      </c>
      <c r="C31" s="6">
        <v>10</v>
      </c>
      <c r="D31" s="7" t="s">
        <v>0</v>
      </c>
      <c r="E31" s="30"/>
      <c r="F31" s="40">
        <f t="shared" si="0"/>
        <v>0</v>
      </c>
      <c r="G31" s="40">
        <f t="shared" si="0"/>
        <v>0</v>
      </c>
      <c r="H31" s="41">
        <f t="shared" si="2"/>
        <v>0</v>
      </c>
      <c r="I31" s="90"/>
      <c r="J31" s="113"/>
      <c r="K31" s="5">
        <f t="shared" si="3"/>
        <v>0</v>
      </c>
      <c r="L31" s="192"/>
    </row>
    <row r="32" spans="1:12" ht="27" customHeight="1">
      <c r="A32" s="3" t="s">
        <v>447</v>
      </c>
      <c r="B32" s="69">
        <v>100</v>
      </c>
      <c r="C32" s="6">
        <v>700</v>
      </c>
      <c r="D32" s="7" t="s">
        <v>0</v>
      </c>
      <c r="E32" s="30"/>
      <c r="F32" s="42"/>
      <c r="G32" s="42">
        <f t="shared" ref="G32" si="4">F32*9.5%</f>
        <v>0</v>
      </c>
      <c r="H32" s="41">
        <f t="shared" si="2"/>
        <v>0</v>
      </c>
      <c r="I32" s="90"/>
      <c r="J32" s="113"/>
      <c r="K32" s="17">
        <f t="shared" si="3"/>
        <v>0</v>
      </c>
      <c r="L32" s="192"/>
    </row>
    <row r="33" spans="1:12" ht="27" customHeight="1">
      <c r="A33" s="3" t="s">
        <v>444</v>
      </c>
      <c r="B33" s="69">
        <v>80</v>
      </c>
      <c r="C33" s="6">
        <v>700</v>
      </c>
      <c r="D33" s="7" t="s">
        <v>0</v>
      </c>
      <c r="E33" s="30"/>
      <c r="F33" s="40">
        <f>E33*9.5%</f>
        <v>0</v>
      </c>
      <c r="G33" s="163">
        <f>E33+F33</f>
        <v>0</v>
      </c>
      <c r="H33" s="41">
        <f t="shared" si="2"/>
        <v>0</v>
      </c>
      <c r="I33" s="90"/>
      <c r="J33" s="113"/>
      <c r="K33" s="17">
        <f t="shared" si="3"/>
        <v>0</v>
      </c>
      <c r="L33" s="192"/>
    </row>
    <row r="34" spans="1:12" ht="27" customHeight="1">
      <c r="A34" s="3" t="s">
        <v>449</v>
      </c>
      <c r="B34" s="69">
        <v>80</v>
      </c>
      <c r="C34" s="6">
        <v>1500</v>
      </c>
      <c r="D34" s="7" t="s">
        <v>0</v>
      </c>
      <c r="E34" s="30"/>
      <c r="F34" s="40">
        <f t="shared" ref="F34:G34" si="5">E34*9.5%</f>
        <v>0</v>
      </c>
      <c r="G34" s="40">
        <f t="shared" si="5"/>
        <v>0</v>
      </c>
      <c r="H34" s="41">
        <f t="shared" si="2"/>
        <v>0</v>
      </c>
      <c r="I34" s="90"/>
      <c r="J34" s="113"/>
      <c r="K34" s="17">
        <f t="shared" si="3"/>
        <v>0</v>
      </c>
      <c r="L34" s="192"/>
    </row>
    <row r="35" spans="1:12" ht="27" customHeight="1">
      <c r="A35" s="3" t="s">
        <v>448</v>
      </c>
      <c r="B35" s="69">
        <v>100</v>
      </c>
      <c r="C35" s="6">
        <v>1500</v>
      </c>
      <c r="D35" s="7" t="s">
        <v>0</v>
      </c>
      <c r="E35" s="30"/>
      <c r="F35" s="40">
        <f t="shared" ref="F35:G35" si="6">E35*9.5%</f>
        <v>0</v>
      </c>
      <c r="G35" s="40">
        <f t="shared" si="6"/>
        <v>0</v>
      </c>
      <c r="H35" s="41">
        <f t="shared" si="2"/>
        <v>0</v>
      </c>
      <c r="I35" s="90"/>
      <c r="J35" s="113"/>
      <c r="K35" s="17">
        <f t="shared" si="3"/>
        <v>0</v>
      </c>
      <c r="L35" s="192"/>
    </row>
    <row r="36" spans="1:12" ht="27" customHeight="1">
      <c r="A36" s="3" t="s">
        <v>450</v>
      </c>
      <c r="B36" s="69">
        <v>80</v>
      </c>
      <c r="C36" s="6">
        <v>1500</v>
      </c>
      <c r="D36" s="7" t="s">
        <v>0</v>
      </c>
      <c r="E36" s="30"/>
      <c r="F36" s="40">
        <f t="shared" ref="F36:G36" si="7">E36*9.5%</f>
        <v>0</v>
      </c>
      <c r="G36" s="40">
        <f t="shared" si="7"/>
        <v>0</v>
      </c>
      <c r="H36" s="41">
        <f t="shared" si="2"/>
        <v>0</v>
      </c>
      <c r="I36" s="90"/>
      <c r="J36" s="113"/>
      <c r="K36" s="17">
        <f t="shared" si="3"/>
        <v>0</v>
      </c>
      <c r="L36" s="192"/>
    </row>
    <row r="37" spans="1:12" ht="27" customHeight="1">
      <c r="A37" s="3" t="s">
        <v>451</v>
      </c>
      <c r="B37" s="69">
        <v>100</v>
      </c>
      <c r="C37" s="6">
        <v>1500</v>
      </c>
      <c r="D37" s="7" t="s">
        <v>0</v>
      </c>
      <c r="E37" s="30"/>
      <c r="F37" s="40">
        <f t="shared" ref="F37:G37" si="8">E37*9.5%</f>
        <v>0</v>
      </c>
      <c r="G37" s="40">
        <f t="shared" si="8"/>
        <v>0</v>
      </c>
      <c r="H37" s="41">
        <f t="shared" si="2"/>
        <v>0</v>
      </c>
      <c r="I37" s="90"/>
      <c r="J37" s="113"/>
      <c r="K37" s="17">
        <f t="shared" si="3"/>
        <v>0</v>
      </c>
      <c r="L37" s="192"/>
    </row>
    <row r="38" spans="1:12" ht="27" customHeight="1">
      <c r="A38" s="3" t="s">
        <v>446</v>
      </c>
      <c r="B38" s="69">
        <v>100</v>
      </c>
      <c r="C38" s="6">
        <v>700</v>
      </c>
      <c r="D38" s="7" t="s">
        <v>0</v>
      </c>
      <c r="E38" s="30"/>
      <c r="F38" s="40">
        <f t="shared" ref="F38:G38" si="9">E38*9.5%</f>
        <v>0</v>
      </c>
      <c r="G38" s="40">
        <f t="shared" si="9"/>
        <v>0</v>
      </c>
      <c r="H38" s="41">
        <f t="shared" si="2"/>
        <v>0</v>
      </c>
      <c r="I38" s="90"/>
      <c r="J38" s="113"/>
      <c r="K38" s="17">
        <f t="shared" ref="K38:K71" si="10">(J38*E38)/B38</f>
        <v>0</v>
      </c>
      <c r="L38" s="192"/>
    </row>
    <row r="39" spans="1:12" ht="27" customHeight="1">
      <c r="A39" s="3" t="s">
        <v>445</v>
      </c>
      <c r="B39" s="69">
        <v>80</v>
      </c>
      <c r="C39" s="6">
        <v>700</v>
      </c>
      <c r="D39" s="7" t="s">
        <v>0</v>
      </c>
      <c r="E39" s="30"/>
      <c r="F39" s="40">
        <f t="shared" ref="F39:F71" si="11">E39*9.5%</f>
        <v>0</v>
      </c>
      <c r="G39" s="163">
        <f t="shared" ref="G39:G71" si="12">E39+F39</f>
        <v>0</v>
      </c>
      <c r="H39" s="41">
        <f t="shared" si="2"/>
        <v>0</v>
      </c>
      <c r="I39" s="90"/>
      <c r="J39" s="113"/>
      <c r="K39" s="5">
        <f t="shared" si="10"/>
        <v>0</v>
      </c>
      <c r="L39" s="192"/>
    </row>
    <row r="40" spans="1:12" ht="27" customHeight="1">
      <c r="A40" s="3" t="s">
        <v>210</v>
      </c>
      <c r="B40" s="69">
        <v>80</v>
      </c>
      <c r="C40" s="6">
        <v>700</v>
      </c>
      <c r="D40" s="7" t="s">
        <v>0</v>
      </c>
      <c r="E40" s="30"/>
      <c r="F40" s="40">
        <f t="shared" si="11"/>
        <v>0</v>
      </c>
      <c r="G40" s="163">
        <f t="shared" si="12"/>
        <v>0</v>
      </c>
      <c r="H40" s="41">
        <f t="shared" si="2"/>
        <v>0</v>
      </c>
      <c r="I40" s="90"/>
      <c r="J40" s="113"/>
      <c r="K40" s="5">
        <f t="shared" si="10"/>
        <v>0</v>
      </c>
      <c r="L40" s="192"/>
    </row>
    <row r="41" spans="1:12" ht="27" customHeight="1">
      <c r="A41" s="3" t="s">
        <v>443</v>
      </c>
      <c r="B41" s="69">
        <v>100</v>
      </c>
      <c r="C41" s="6">
        <v>700</v>
      </c>
      <c r="D41" s="7" t="s">
        <v>0</v>
      </c>
      <c r="E41" s="30"/>
      <c r="F41" s="40">
        <f t="shared" si="11"/>
        <v>0</v>
      </c>
      <c r="G41" s="163">
        <f t="shared" si="12"/>
        <v>0</v>
      </c>
      <c r="H41" s="41">
        <f t="shared" si="2"/>
        <v>0</v>
      </c>
      <c r="I41" s="90"/>
      <c r="J41" s="113"/>
      <c r="K41" s="5">
        <f t="shared" si="10"/>
        <v>0</v>
      </c>
      <c r="L41" s="192"/>
    </row>
    <row r="42" spans="1:12" ht="27" customHeight="1">
      <c r="A42" s="3" t="s">
        <v>211</v>
      </c>
      <c r="B42" s="69">
        <v>80</v>
      </c>
      <c r="C42" s="6">
        <v>700</v>
      </c>
      <c r="D42" s="7" t="s">
        <v>0</v>
      </c>
      <c r="E42" s="30"/>
      <c r="F42" s="40">
        <f t="shared" si="11"/>
        <v>0</v>
      </c>
      <c r="G42" s="163">
        <f t="shared" si="12"/>
        <v>0</v>
      </c>
      <c r="H42" s="41">
        <f t="shared" si="2"/>
        <v>0</v>
      </c>
      <c r="I42" s="90"/>
      <c r="J42" s="113"/>
      <c r="K42" s="5">
        <f t="shared" si="10"/>
        <v>0</v>
      </c>
      <c r="L42" s="192"/>
    </row>
    <row r="43" spans="1:12" ht="27" customHeight="1">
      <c r="A43" s="3" t="s">
        <v>442</v>
      </c>
      <c r="B43" s="69">
        <v>100</v>
      </c>
      <c r="C43" s="6">
        <v>700</v>
      </c>
      <c r="D43" s="7" t="s">
        <v>0</v>
      </c>
      <c r="E43" s="30"/>
      <c r="F43" s="40">
        <f t="shared" si="11"/>
        <v>0</v>
      </c>
      <c r="G43" s="163">
        <f t="shared" si="12"/>
        <v>0</v>
      </c>
      <c r="H43" s="41">
        <f t="shared" si="2"/>
        <v>0</v>
      </c>
      <c r="I43" s="90"/>
      <c r="J43" s="113"/>
      <c r="K43" s="5">
        <f t="shared" si="10"/>
        <v>0</v>
      </c>
      <c r="L43" s="192"/>
    </row>
    <row r="44" spans="1:12" ht="27" customHeight="1">
      <c r="A44" s="3" t="s">
        <v>212</v>
      </c>
      <c r="B44" s="69">
        <v>80</v>
      </c>
      <c r="C44" s="6">
        <v>700</v>
      </c>
      <c r="D44" s="7" t="s">
        <v>0</v>
      </c>
      <c r="E44" s="30"/>
      <c r="F44" s="40">
        <f t="shared" si="11"/>
        <v>0</v>
      </c>
      <c r="G44" s="163">
        <f t="shared" si="12"/>
        <v>0</v>
      </c>
      <c r="H44" s="41">
        <f t="shared" si="2"/>
        <v>0</v>
      </c>
      <c r="I44" s="90"/>
      <c r="J44" s="113"/>
      <c r="K44" s="5">
        <f t="shared" si="10"/>
        <v>0</v>
      </c>
      <c r="L44" s="192"/>
    </row>
    <row r="45" spans="1:12" ht="27" customHeight="1">
      <c r="A45" s="3" t="s">
        <v>441</v>
      </c>
      <c r="B45" s="69">
        <v>100</v>
      </c>
      <c r="C45" s="6">
        <v>700</v>
      </c>
      <c r="D45" s="7" t="s">
        <v>0</v>
      </c>
      <c r="E45" s="30"/>
      <c r="F45" s="40">
        <f t="shared" si="11"/>
        <v>0</v>
      </c>
      <c r="G45" s="163">
        <f t="shared" si="12"/>
        <v>0</v>
      </c>
      <c r="H45" s="41">
        <f t="shared" si="2"/>
        <v>0</v>
      </c>
      <c r="I45" s="90"/>
      <c r="J45" s="113"/>
      <c r="K45" s="5">
        <f t="shared" si="10"/>
        <v>0</v>
      </c>
      <c r="L45" s="192"/>
    </row>
    <row r="46" spans="1:12" ht="27" customHeight="1">
      <c r="A46" s="3" t="s">
        <v>213</v>
      </c>
      <c r="B46" s="69">
        <v>100</v>
      </c>
      <c r="C46" s="6">
        <v>1500</v>
      </c>
      <c r="D46" s="7" t="s">
        <v>0</v>
      </c>
      <c r="E46" s="30"/>
      <c r="F46" s="40">
        <f t="shared" si="11"/>
        <v>0</v>
      </c>
      <c r="G46" s="163">
        <f t="shared" si="12"/>
        <v>0</v>
      </c>
      <c r="H46" s="41">
        <f t="shared" si="2"/>
        <v>0</v>
      </c>
      <c r="I46" s="90"/>
      <c r="J46" s="113"/>
      <c r="K46" s="5">
        <f t="shared" si="10"/>
        <v>0</v>
      </c>
      <c r="L46" s="192"/>
    </row>
    <row r="47" spans="1:12" ht="27" customHeight="1">
      <c r="A47" s="48" t="s">
        <v>214</v>
      </c>
      <c r="B47" s="83">
        <v>80</v>
      </c>
      <c r="C47" s="71">
        <v>1000</v>
      </c>
      <c r="D47" s="134" t="s">
        <v>0</v>
      </c>
      <c r="E47" s="31"/>
      <c r="F47" s="40">
        <f t="shared" si="11"/>
        <v>0</v>
      </c>
      <c r="G47" s="163">
        <f t="shared" si="12"/>
        <v>0</v>
      </c>
      <c r="H47" s="41">
        <f t="shared" si="2"/>
        <v>0</v>
      </c>
      <c r="I47" s="90"/>
      <c r="J47" s="113"/>
      <c r="K47" s="5">
        <f t="shared" si="10"/>
        <v>0</v>
      </c>
      <c r="L47" s="192"/>
    </row>
    <row r="48" spans="1:12" ht="27" customHeight="1">
      <c r="A48" s="3" t="s">
        <v>732</v>
      </c>
      <c r="B48" s="69">
        <v>100</v>
      </c>
      <c r="C48" s="6">
        <v>500</v>
      </c>
      <c r="D48" s="7" t="s">
        <v>0</v>
      </c>
      <c r="E48" s="30"/>
      <c r="F48" s="40">
        <f t="shared" ref="F48:F51" si="13">E48*9.5%</f>
        <v>0</v>
      </c>
      <c r="G48" s="163">
        <f t="shared" ref="G48:G51" si="14">E48+F48</f>
        <v>0</v>
      </c>
      <c r="H48" s="41">
        <f t="shared" si="2"/>
        <v>0</v>
      </c>
      <c r="I48" s="90"/>
      <c r="J48" s="113"/>
      <c r="K48" s="5">
        <f t="shared" ref="K48:K51" si="15">(J48*E48)/B48</f>
        <v>0</v>
      </c>
      <c r="L48" s="192"/>
    </row>
    <row r="49" spans="1:12" ht="27" customHeight="1">
      <c r="A49" s="48" t="s">
        <v>733</v>
      </c>
      <c r="B49" s="83">
        <v>80</v>
      </c>
      <c r="C49" s="71">
        <v>500</v>
      </c>
      <c r="D49" s="134" t="s">
        <v>0</v>
      </c>
      <c r="E49" s="31"/>
      <c r="F49" s="40">
        <f t="shared" si="13"/>
        <v>0</v>
      </c>
      <c r="G49" s="163">
        <f t="shared" si="14"/>
        <v>0</v>
      </c>
      <c r="H49" s="41">
        <f t="shared" si="2"/>
        <v>0</v>
      </c>
      <c r="I49" s="90"/>
      <c r="J49" s="113"/>
      <c r="K49" s="5">
        <f t="shared" si="15"/>
        <v>0</v>
      </c>
      <c r="L49" s="192"/>
    </row>
    <row r="50" spans="1:12" ht="27" customHeight="1">
      <c r="A50" s="3" t="s">
        <v>734</v>
      </c>
      <c r="B50" s="69">
        <v>100</v>
      </c>
      <c r="C50" s="6">
        <v>500</v>
      </c>
      <c r="D50" s="7" t="s">
        <v>0</v>
      </c>
      <c r="E50" s="30"/>
      <c r="F50" s="40">
        <f t="shared" si="13"/>
        <v>0</v>
      </c>
      <c r="G50" s="163">
        <f t="shared" si="14"/>
        <v>0</v>
      </c>
      <c r="H50" s="41">
        <f t="shared" si="2"/>
        <v>0</v>
      </c>
      <c r="I50" s="90"/>
      <c r="J50" s="113"/>
      <c r="K50" s="5">
        <f t="shared" si="15"/>
        <v>0</v>
      </c>
      <c r="L50" s="192"/>
    </row>
    <row r="51" spans="1:12" ht="27" customHeight="1">
      <c r="A51" s="3" t="s">
        <v>735</v>
      </c>
      <c r="B51" s="69">
        <v>80</v>
      </c>
      <c r="C51" s="6">
        <v>500</v>
      </c>
      <c r="D51" s="7" t="s">
        <v>0</v>
      </c>
      <c r="E51" s="30"/>
      <c r="F51" s="40">
        <f t="shared" si="13"/>
        <v>0</v>
      </c>
      <c r="G51" s="163">
        <f t="shared" si="14"/>
        <v>0</v>
      </c>
      <c r="H51" s="41">
        <f t="shared" si="2"/>
        <v>0</v>
      </c>
      <c r="I51" s="90"/>
      <c r="J51" s="113"/>
      <c r="K51" s="5">
        <f t="shared" si="15"/>
        <v>0</v>
      </c>
      <c r="L51" s="192"/>
    </row>
    <row r="52" spans="1:12" ht="27" customHeight="1">
      <c r="A52" s="3" t="s">
        <v>436</v>
      </c>
      <c r="B52" s="69">
        <v>100</v>
      </c>
      <c r="C52" s="6">
        <v>1000</v>
      </c>
      <c r="D52" s="7" t="s">
        <v>0</v>
      </c>
      <c r="E52" s="30"/>
      <c r="F52" s="40">
        <f t="shared" si="11"/>
        <v>0</v>
      </c>
      <c r="G52" s="163">
        <f t="shared" si="12"/>
        <v>0</v>
      </c>
      <c r="H52" s="41">
        <f t="shared" si="2"/>
        <v>0</v>
      </c>
      <c r="I52" s="90"/>
      <c r="J52" s="113"/>
      <c r="K52" s="5">
        <f t="shared" si="10"/>
        <v>0</v>
      </c>
      <c r="L52" s="192"/>
    </row>
    <row r="53" spans="1:12" ht="27" customHeight="1">
      <c r="A53" s="3" t="s">
        <v>309</v>
      </c>
      <c r="B53" s="69">
        <v>80</v>
      </c>
      <c r="C53" s="6">
        <v>10000</v>
      </c>
      <c r="D53" s="7" t="s">
        <v>0</v>
      </c>
      <c r="E53" s="30"/>
      <c r="F53" s="40">
        <f t="shared" si="11"/>
        <v>0</v>
      </c>
      <c r="G53" s="163">
        <f t="shared" si="12"/>
        <v>0</v>
      </c>
      <c r="H53" s="41">
        <f t="shared" si="2"/>
        <v>0</v>
      </c>
      <c r="I53" s="90"/>
      <c r="J53" s="113"/>
      <c r="K53" s="5">
        <f t="shared" si="10"/>
        <v>0</v>
      </c>
      <c r="L53" s="192"/>
    </row>
    <row r="54" spans="1:12" ht="23.25" customHeight="1">
      <c r="A54" s="3" t="s">
        <v>738</v>
      </c>
      <c r="B54" s="69">
        <v>100</v>
      </c>
      <c r="C54" s="6">
        <v>500</v>
      </c>
      <c r="D54" s="7" t="s">
        <v>0</v>
      </c>
      <c r="E54" s="30"/>
      <c r="F54" s="40">
        <f t="shared" ref="F54:F55" si="16">E54*9.5%</f>
        <v>0</v>
      </c>
      <c r="G54" s="163">
        <f t="shared" ref="G54:G55" si="17">E54+F54</f>
        <v>0</v>
      </c>
      <c r="H54" s="41">
        <f t="shared" si="2"/>
        <v>0</v>
      </c>
      <c r="I54" s="90"/>
      <c r="J54" s="113"/>
      <c r="K54" s="5">
        <f t="shared" ref="K54:K55" si="18">(J54*E54)/B54</f>
        <v>0</v>
      </c>
      <c r="L54" s="192"/>
    </row>
    <row r="55" spans="1:12" ht="23.25" customHeight="1">
      <c r="A55" s="3" t="s">
        <v>739</v>
      </c>
      <c r="B55" s="69">
        <v>80</v>
      </c>
      <c r="C55" s="6">
        <v>500</v>
      </c>
      <c r="D55" s="7" t="s">
        <v>0</v>
      </c>
      <c r="E55" s="30"/>
      <c r="F55" s="40">
        <f t="shared" si="16"/>
        <v>0</v>
      </c>
      <c r="G55" s="163">
        <f t="shared" si="17"/>
        <v>0</v>
      </c>
      <c r="H55" s="41">
        <f t="shared" si="2"/>
        <v>0</v>
      </c>
      <c r="I55" s="90"/>
      <c r="J55" s="113"/>
      <c r="K55" s="5">
        <f t="shared" si="18"/>
        <v>0</v>
      </c>
      <c r="L55" s="192"/>
    </row>
    <row r="56" spans="1:12" ht="23.25" customHeight="1">
      <c r="A56" s="3" t="s">
        <v>438</v>
      </c>
      <c r="B56" s="69">
        <v>100</v>
      </c>
      <c r="C56" s="6">
        <v>1000</v>
      </c>
      <c r="D56" s="7" t="s">
        <v>0</v>
      </c>
      <c r="E56" s="30"/>
      <c r="F56" s="40">
        <f t="shared" si="11"/>
        <v>0</v>
      </c>
      <c r="G56" s="163">
        <f t="shared" si="12"/>
        <v>0</v>
      </c>
      <c r="H56" s="41">
        <f t="shared" si="2"/>
        <v>0</v>
      </c>
      <c r="I56" s="90"/>
      <c r="J56" s="113"/>
      <c r="K56" s="5">
        <f t="shared" si="10"/>
        <v>0</v>
      </c>
      <c r="L56" s="192"/>
    </row>
    <row r="57" spans="1:12" ht="23.25" customHeight="1">
      <c r="A57" s="3" t="s">
        <v>437</v>
      </c>
      <c r="B57" s="69">
        <v>80</v>
      </c>
      <c r="C57" s="6">
        <v>500</v>
      </c>
      <c r="D57" s="7" t="s">
        <v>0</v>
      </c>
      <c r="E57" s="30"/>
      <c r="F57" s="40">
        <f t="shared" si="11"/>
        <v>0</v>
      </c>
      <c r="G57" s="163">
        <f t="shared" si="12"/>
        <v>0</v>
      </c>
      <c r="H57" s="41">
        <f t="shared" si="2"/>
        <v>0</v>
      </c>
      <c r="I57" s="90"/>
      <c r="J57" s="113"/>
      <c r="K57" s="5">
        <f t="shared" si="10"/>
        <v>0</v>
      </c>
      <c r="L57" s="192"/>
    </row>
    <row r="58" spans="1:12" ht="23.25" customHeight="1">
      <c r="A58" s="3" t="s">
        <v>439</v>
      </c>
      <c r="B58" s="69">
        <v>100</v>
      </c>
      <c r="C58" s="6">
        <v>300</v>
      </c>
      <c r="D58" s="7" t="s">
        <v>0</v>
      </c>
      <c r="E58" s="30"/>
      <c r="F58" s="40">
        <f t="shared" si="11"/>
        <v>0</v>
      </c>
      <c r="G58" s="163">
        <f t="shared" si="12"/>
        <v>0</v>
      </c>
      <c r="H58" s="41">
        <f t="shared" si="2"/>
        <v>0</v>
      </c>
      <c r="I58" s="90"/>
      <c r="J58" s="113"/>
      <c r="K58" s="5">
        <f t="shared" si="10"/>
        <v>0</v>
      </c>
      <c r="L58" s="192"/>
    </row>
    <row r="59" spans="1:12" ht="30" customHeight="1">
      <c r="A59" s="3" t="s">
        <v>215</v>
      </c>
      <c r="B59" s="69">
        <v>80</v>
      </c>
      <c r="C59" s="6">
        <v>300</v>
      </c>
      <c r="D59" s="7" t="s">
        <v>0</v>
      </c>
      <c r="E59" s="30"/>
      <c r="F59" s="40">
        <f t="shared" si="11"/>
        <v>0</v>
      </c>
      <c r="G59" s="163">
        <f t="shared" si="12"/>
        <v>0</v>
      </c>
      <c r="H59" s="41">
        <f t="shared" si="2"/>
        <v>0</v>
      </c>
      <c r="I59" s="90"/>
      <c r="J59" s="113"/>
      <c r="K59" s="5">
        <f t="shared" si="10"/>
        <v>0</v>
      </c>
      <c r="L59" s="192"/>
    </row>
    <row r="60" spans="1:12" ht="30" customHeight="1">
      <c r="A60" s="3" t="s">
        <v>216</v>
      </c>
      <c r="B60" s="69">
        <v>80</v>
      </c>
      <c r="C60" s="6">
        <v>700</v>
      </c>
      <c r="D60" s="7" t="s">
        <v>0</v>
      </c>
      <c r="E60" s="30"/>
      <c r="F60" s="40">
        <f t="shared" si="11"/>
        <v>0</v>
      </c>
      <c r="G60" s="163">
        <f t="shared" si="12"/>
        <v>0</v>
      </c>
      <c r="H60" s="41">
        <f t="shared" si="2"/>
        <v>0</v>
      </c>
      <c r="I60" s="90"/>
      <c r="J60" s="113"/>
      <c r="K60" s="5">
        <f t="shared" si="10"/>
        <v>0</v>
      </c>
      <c r="L60" s="192"/>
    </row>
    <row r="61" spans="1:12" ht="30" customHeight="1">
      <c r="A61" s="3" t="s">
        <v>440</v>
      </c>
      <c r="B61" s="69">
        <v>100</v>
      </c>
      <c r="C61" s="6">
        <v>700</v>
      </c>
      <c r="D61" s="7" t="s">
        <v>0</v>
      </c>
      <c r="E61" s="30"/>
      <c r="F61" s="40">
        <f t="shared" si="11"/>
        <v>0</v>
      </c>
      <c r="G61" s="163">
        <f t="shared" si="12"/>
        <v>0</v>
      </c>
      <c r="H61" s="41">
        <f t="shared" si="2"/>
        <v>0</v>
      </c>
      <c r="I61" s="90"/>
      <c r="J61" s="113"/>
      <c r="K61" s="5">
        <f t="shared" si="10"/>
        <v>0</v>
      </c>
      <c r="L61" s="192"/>
    </row>
    <row r="62" spans="1:12" ht="30" customHeight="1">
      <c r="A62" s="167" t="s">
        <v>736</v>
      </c>
      <c r="B62" s="69">
        <v>80</v>
      </c>
      <c r="C62" s="6">
        <v>2000</v>
      </c>
      <c r="D62" s="7" t="s">
        <v>0</v>
      </c>
      <c r="E62" s="30"/>
      <c r="F62" s="40">
        <f t="shared" si="11"/>
        <v>0</v>
      </c>
      <c r="G62" s="163">
        <f t="shared" si="12"/>
        <v>0</v>
      </c>
      <c r="H62" s="41">
        <f t="shared" si="2"/>
        <v>0</v>
      </c>
      <c r="I62" s="90"/>
      <c r="J62" s="113"/>
      <c r="K62" s="5">
        <f t="shared" si="10"/>
        <v>0</v>
      </c>
      <c r="L62" s="192"/>
    </row>
    <row r="63" spans="1:12" ht="30" customHeight="1">
      <c r="A63" s="167" t="s">
        <v>737</v>
      </c>
      <c r="B63" s="164">
        <v>100</v>
      </c>
      <c r="C63" s="6">
        <v>2000</v>
      </c>
      <c r="D63" s="7" t="s">
        <v>0</v>
      </c>
      <c r="E63" s="30"/>
      <c r="F63" s="42">
        <f t="shared" si="11"/>
        <v>0</v>
      </c>
      <c r="G63" s="209">
        <f t="shared" si="12"/>
        <v>0</v>
      </c>
      <c r="H63" s="41">
        <f t="shared" si="2"/>
        <v>0</v>
      </c>
      <c r="I63" s="90"/>
      <c r="J63" s="113"/>
      <c r="K63" s="17">
        <f t="shared" si="10"/>
        <v>0</v>
      </c>
      <c r="L63" s="251"/>
    </row>
    <row r="64" spans="1:12" ht="27.6" customHeight="1">
      <c r="A64" s="183" t="s">
        <v>671</v>
      </c>
      <c r="B64" s="164">
        <v>120</v>
      </c>
      <c r="C64" s="165">
        <v>200</v>
      </c>
      <c r="D64" s="7" t="s">
        <v>0</v>
      </c>
      <c r="E64" s="79"/>
      <c r="F64" s="40">
        <f t="shared" si="11"/>
        <v>0</v>
      </c>
      <c r="G64" s="40">
        <f t="shared" si="12"/>
        <v>0</v>
      </c>
      <c r="H64" s="41">
        <f t="shared" si="2"/>
        <v>0</v>
      </c>
      <c r="I64" s="96"/>
      <c r="J64" s="261"/>
      <c r="K64" s="5">
        <f t="shared" si="10"/>
        <v>0</v>
      </c>
      <c r="L64" s="251"/>
    </row>
    <row r="65" spans="1:12" ht="27.6" customHeight="1">
      <c r="A65" s="302" t="s">
        <v>672</v>
      </c>
      <c r="B65" s="69">
        <v>140</v>
      </c>
      <c r="C65" s="6">
        <v>200</v>
      </c>
      <c r="D65" s="7" t="s">
        <v>0</v>
      </c>
      <c r="E65" s="30"/>
      <c r="F65" s="40">
        <f t="shared" si="11"/>
        <v>0</v>
      </c>
      <c r="G65" s="40">
        <f t="shared" si="12"/>
        <v>0</v>
      </c>
      <c r="H65" s="41">
        <f t="shared" si="2"/>
        <v>0</v>
      </c>
      <c r="I65" s="90"/>
      <c r="J65" s="113"/>
      <c r="K65" s="5">
        <f t="shared" si="10"/>
        <v>0</v>
      </c>
      <c r="L65" s="192"/>
    </row>
    <row r="66" spans="1:12" ht="27.6" customHeight="1">
      <c r="A66" s="183" t="s">
        <v>673</v>
      </c>
      <c r="B66" s="69">
        <v>120</v>
      </c>
      <c r="C66" s="6">
        <v>200</v>
      </c>
      <c r="D66" s="7" t="s">
        <v>0</v>
      </c>
      <c r="E66" s="30"/>
      <c r="F66" s="40">
        <f t="shared" si="11"/>
        <v>0</v>
      </c>
      <c r="G66" s="40">
        <f t="shared" si="12"/>
        <v>0</v>
      </c>
      <c r="H66" s="41">
        <f t="shared" si="2"/>
        <v>0</v>
      </c>
      <c r="I66" s="90"/>
      <c r="J66" s="113"/>
      <c r="K66" s="5">
        <f t="shared" si="10"/>
        <v>0</v>
      </c>
      <c r="L66" s="192"/>
    </row>
    <row r="67" spans="1:12" ht="27.6" customHeight="1">
      <c r="A67" s="183" t="s">
        <v>674</v>
      </c>
      <c r="B67" s="69">
        <v>140</v>
      </c>
      <c r="C67" s="6">
        <v>200</v>
      </c>
      <c r="D67" s="7" t="s">
        <v>0</v>
      </c>
      <c r="E67" s="30"/>
      <c r="F67" s="40">
        <f t="shared" si="11"/>
        <v>0</v>
      </c>
      <c r="G67" s="40">
        <f t="shared" si="12"/>
        <v>0</v>
      </c>
      <c r="H67" s="41">
        <f t="shared" si="2"/>
        <v>0</v>
      </c>
      <c r="I67" s="90"/>
      <c r="J67" s="113"/>
      <c r="K67" s="5">
        <f t="shared" si="10"/>
        <v>0</v>
      </c>
      <c r="L67" s="192"/>
    </row>
    <row r="68" spans="1:12" ht="30" customHeight="1">
      <c r="A68" s="3" t="s">
        <v>428</v>
      </c>
      <c r="B68" s="69">
        <v>80</v>
      </c>
      <c r="C68" s="6">
        <v>500</v>
      </c>
      <c r="D68" s="7" t="s">
        <v>0</v>
      </c>
      <c r="E68" s="30"/>
      <c r="F68" s="40">
        <f t="shared" si="11"/>
        <v>0</v>
      </c>
      <c r="G68" s="163">
        <f t="shared" si="12"/>
        <v>0</v>
      </c>
      <c r="H68" s="41">
        <f t="shared" si="2"/>
        <v>0</v>
      </c>
      <c r="I68" s="90"/>
      <c r="J68" s="113"/>
      <c r="K68" s="5">
        <f t="shared" si="10"/>
        <v>0</v>
      </c>
      <c r="L68" s="192"/>
    </row>
    <row r="69" spans="1:12" ht="30" customHeight="1">
      <c r="A69" s="3" t="s">
        <v>429</v>
      </c>
      <c r="B69" s="69">
        <v>100</v>
      </c>
      <c r="C69" s="6">
        <v>100</v>
      </c>
      <c r="D69" s="7" t="s">
        <v>0</v>
      </c>
      <c r="E69" s="30"/>
      <c r="F69" s="40">
        <f t="shared" si="11"/>
        <v>0</v>
      </c>
      <c r="G69" s="163">
        <f t="shared" si="12"/>
        <v>0</v>
      </c>
      <c r="H69" s="41">
        <f t="shared" si="2"/>
        <v>0</v>
      </c>
      <c r="I69" s="90"/>
      <c r="J69" s="113"/>
      <c r="K69" s="5">
        <f t="shared" si="10"/>
        <v>0</v>
      </c>
      <c r="L69" s="192"/>
    </row>
    <row r="70" spans="1:12" ht="30" customHeight="1">
      <c r="A70" s="3" t="s">
        <v>430</v>
      </c>
      <c r="B70" s="69">
        <v>100</v>
      </c>
      <c r="C70" s="6">
        <v>100</v>
      </c>
      <c r="D70" s="7" t="s">
        <v>0</v>
      </c>
      <c r="E70" s="30"/>
      <c r="F70" s="40">
        <f t="shared" si="11"/>
        <v>0</v>
      </c>
      <c r="G70" s="163">
        <f t="shared" si="12"/>
        <v>0</v>
      </c>
      <c r="H70" s="41">
        <f t="shared" si="2"/>
        <v>0</v>
      </c>
      <c r="I70" s="90"/>
      <c r="J70" s="113"/>
      <c r="K70" s="5">
        <f t="shared" si="10"/>
        <v>0</v>
      </c>
      <c r="L70" s="192"/>
    </row>
    <row r="71" spans="1:12" ht="30" customHeight="1">
      <c r="A71" s="3" t="s">
        <v>431</v>
      </c>
      <c r="B71" s="69">
        <v>40</v>
      </c>
      <c r="C71" s="6">
        <v>100</v>
      </c>
      <c r="D71" s="7" t="s">
        <v>0</v>
      </c>
      <c r="E71" s="30"/>
      <c r="F71" s="40">
        <f t="shared" si="11"/>
        <v>0</v>
      </c>
      <c r="G71" s="163">
        <f t="shared" si="12"/>
        <v>0</v>
      </c>
      <c r="H71" s="41">
        <f t="shared" si="2"/>
        <v>0</v>
      </c>
      <c r="I71" s="90"/>
      <c r="J71" s="113"/>
      <c r="K71" s="5">
        <f t="shared" si="10"/>
        <v>0</v>
      </c>
      <c r="L71" s="192"/>
    </row>
    <row r="72" spans="1:12" ht="27" customHeight="1">
      <c r="A72" s="302" t="s">
        <v>577</v>
      </c>
      <c r="B72" s="375"/>
      <c r="C72" s="302"/>
      <c r="D72" s="302"/>
      <c r="E72" s="302"/>
      <c r="F72" s="17"/>
      <c r="G72" s="302"/>
      <c r="H72" s="17">
        <f>SUM(H16:H71)</f>
        <v>0</v>
      </c>
      <c r="I72" s="302"/>
      <c r="J72" s="302"/>
      <c r="K72" s="302"/>
      <c r="L72" s="302"/>
    </row>
    <row r="74" spans="1:12" ht="13.5" thickBot="1"/>
    <row r="75" spans="1:12" ht="27" customHeight="1" thickBot="1">
      <c r="A75" s="442" t="s">
        <v>9</v>
      </c>
      <c r="B75" s="442"/>
      <c r="C75" s="442"/>
      <c r="D75" s="442"/>
      <c r="E75" s="445">
        <f>H72-(H72*0.086758)</f>
        <v>0</v>
      </c>
      <c r="F75" s="447"/>
      <c r="G75" s="11" t="s">
        <v>6</v>
      </c>
    </row>
    <row r="77" spans="1:12" ht="30" customHeight="1" thickBot="1">
      <c r="B77" s="11"/>
      <c r="D77" s="13"/>
      <c r="E77" s="78"/>
      <c r="F77" s="78"/>
    </row>
    <row r="78" spans="1:12" ht="30" customHeight="1" thickBot="1">
      <c r="A78" s="441" t="s">
        <v>10</v>
      </c>
      <c r="B78" s="441"/>
      <c r="C78" s="441"/>
      <c r="D78" s="454"/>
      <c r="E78" s="445">
        <f>H72</f>
        <v>0</v>
      </c>
      <c r="F78" s="446"/>
      <c r="G78" s="11" t="s">
        <v>6</v>
      </c>
    </row>
    <row r="79" spans="1:12" ht="30" customHeight="1">
      <c r="A79" s="106"/>
      <c r="B79" s="106"/>
      <c r="C79" s="106"/>
      <c r="D79" s="106"/>
      <c r="E79" s="106"/>
      <c r="F79" s="106"/>
      <c r="G79" s="106"/>
    </row>
    <row r="80" spans="1:12">
      <c r="A80" s="106"/>
      <c r="B80" s="215"/>
      <c r="C80" s="106"/>
      <c r="D80" s="106"/>
      <c r="E80" s="106"/>
      <c r="F80" s="106"/>
      <c r="G80" s="106"/>
    </row>
    <row r="81" spans="1:14" ht="15" customHeight="1">
      <c r="A81" s="455" t="s">
        <v>3</v>
      </c>
      <c r="B81" s="455"/>
      <c r="C81" s="455"/>
      <c r="D81" s="455"/>
      <c r="E81" s="455"/>
      <c r="F81" s="455"/>
      <c r="G81" s="455"/>
      <c r="H81" s="455"/>
      <c r="I81" s="455"/>
      <c r="J81" s="455"/>
      <c r="K81" s="455"/>
    </row>
    <row r="82" spans="1:14">
      <c r="A82" s="158"/>
      <c r="B82" s="159"/>
      <c r="C82" s="158"/>
      <c r="D82" s="158"/>
      <c r="E82" s="158"/>
      <c r="F82" s="158"/>
      <c r="G82" s="158"/>
      <c r="H82" s="158"/>
      <c r="I82" s="158"/>
      <c r="J82" s="14"/>
      <c r="K82" s="14"/>
    </row>
    <row r="83" spans="1:14" ht="15" customHeight="1">
      <c r="A83" s="14" t="s">
        <v>1</v>
      </c>
      <c r="B83" s="108"/>
      <c r="C83" s="14"/>
      <c r="D83" s="14"/>
      <c r="E83" s="15"/>
      <c r="F83" s="15"/>
      <c r="G83" s="14"/>
      <c r="H83" s="14"/>
      <c r="I83" s="14"/>
      <c r="J83" s="448"/>
      <c r="K83" s="448"/>
    </row>
    <row r="84" spans="1:14">
      <c r="A84" s="14"/>
      <c r="B84" s="108"/>
      <c r="C84" s="14"/>
      <c r="D84" s="14"/>
      <c r="E84" s="15"/>
      <c r="F84" s="15"/>
      <c r="G84" s="14"/>
      <c r="H84" s="14"/>
      <c r="I84" s="14"/>
      <c r="J84" s="14"/>
      <c r="K84" s="14"/>
      <c r="L84" s="12"/>
    </row>
    <row r="85" spans="1:14">
      <c r="A85" s="14" t="s">
        <v>2</v>
      </c>
      <c r="B85" s="108"/>
      <c r="C85" s="14"/>
      <c r="D85" s="14"/>
      <c r="E85" s="15"/>
      <c r="F85" s="15"/>
      <c r="G85" s="14"/>
      <c r="H85" s="14"/>
      <c r="I85" s="14"/>
      <c r="J85" s="81"/>
      <c r="K85" s="81"/>
      <c r="L85" s="12"/>
    </row>
    <row r="86" spans="1:14">
      <c r="A86" s="199"/>
      <c r="B86" s="216"/>
      <c r="C86" s="199"/>
      <c r="D86" s="199"/>
      <c r="E86" s="199"/>
      <c r="F86" s="199"/>
      <c r="G86" s="199"/>
      <c r="H86" s="14"/>
      <c r="I86" s="14"/>
      <c r="J86" s="14"/>
      <c r="K86" s="14"/>
    </row>
    <row r="87" spans="1:14">
      <c r="A87" s="106"/>
      <c r="B87" s="215"/>
      <c r="C87" s="106"/>
      <c r="D87" s="106"/>
      <c r="E87" s="106"/>
      <c r="F87" s="106"/>
      <c r="G87" s="106"/>
    </row>
    <row r="88" spans="1:14" ht="18">
      <c r="A88" s="340" t="s">
        <v>719</v>
      </c>
      <c r="B88" s="341"/>
      <c r="C88" s="340"/>
      <c r="D88" s="340"/>
      <c r="E88" s="340"/>
      <c r="F88" s="340"/>
      <c r="G88" s="340"/>
      <c r="H88" s="342"/>
      <c r="I88" s="342"/>
    </row>
    <row r="89" spans="1:14">
      <c r="A89" s="106"/>
      <c r="B89" s="215"/>
      <c r="C89" s="106"/>
      <c r="D89" s="106"/>
      <c r="E89" s="106"/>
      <c r="F89" s="106"/>
      <c r="G89" s="106"/>
    </row>
    <row r="90" spans="1:14" ht="30.75" customHeight="1">
      <c r="A90" s="456" t="s">
        <v>749</v>
      </c>
      <c r="B90" s="457"/>
      <c r="C90" s="457"/>
      <c r="D90" s="457"/>
      <c r="E90" s="457"/>
      <c r="F90" s="457"/>
      <c r="G90" s="457"/>
      <c r="H90" s="457"/>
      <c r="I90" s="457"/>
      <c r="J90" s="457"/>
      <c r="K90" s="457"/>
      <c r="L90" s="457"/>
      <c r="M90" s="457"/>
      <c r="N90" s="457"/>
    </row>
    <row r="91" spans="1:14">
      <c r="A91" s="106"/>
      <c r="B91" s="215"/>
      <c r="C91" s="106"/>
      <c r="D91" s="106"/>
      <c r="E91" s="106"/>
      <c r="F91" s="106"/>
      <c r="G91" s="106"/>
    </row>
    <row r="92" spans="1:14" s="20" customFormat="1" ht="19.5" customHeight="1">
      <c r="A92" s="107"/>
      <c r="B92" s="60"/>
      <c r="C92" s="11"/>
      <c r="D92" s="11"/>
      <c r="E92" s="11"/>
      <c r="F92" s="13"/>
      <c r="G92" s="13"/>
      <c r="H92" s="13"/>
      <c r="I92" s="13"/>
      <c r="J92" s="19"/>
    </row>
    <row r="93" spans="1:14" s="21" customFormat="1" ht="15.75">
      <c r="A93" s="22" t="s">
        <v>25</v>
      </c>
      <c r="B93" s="61"/>
      <c r="C93" s="23"/>
      <c r="D93" s="23"/>
      <c r="E93" s="23"/>
      <c r="F93" s="23"/>
      <c r="G93" s="23"/>
      <c r="H93" s="24"/>
      <c r="I93" s="24"/>
    </row>
    <row r="94" spans="1:14" s="21" customFormat="1" ht="43.5" customHeight="1">
      <c r="A94" s="430" t="s">
        <v>62</v>
      </c>
      <c r="B94" s="430"/>
      <c r="C94" s="430"/>
      <c r="D94" s="429" t="s">
        <v>27</v>
      </c>
      <c r="E94" s="429"/>
      <c r="F94" s="429"/>
      <c r="G94" s="429"/>
      <c r="H94" s="429"/>
      <c r="I94" s="429"/>
      <c r="J94" s="429"/>
      <c r="K94" s="429"/>
    </row>
    <row r="95" spans="1:14" s="21" customFormat="1" ht="28.5" customHeight="1">
      <c r="A95" s="431" t="s">
        <v>63</v>
      </c>
      <c r="B95" s="431"/>
      <c r="C95" s="431"/>
      <c r="D95" s="430" t="s">
        <v>29</v>
      </c>
      <c r="E95" s="430"/>
      <c r="F95" s="430"/>
      <c r="G95" s="430"/>
      <c r="H95" s="430"/>
      <c r="I95" s="430"/>
      <c r="J95" s="430"/>
      <c r="K95" s="430"/>
    </row>
    <row r="96" spans="1:14" s="21" customFormat="1" ht="51.75" customHeight="1">
      <c r="A96" s="431" t="s">
        <v>72</v>
      </c>
      <c r="B96" s="431"/>
      <c r="C96" s="431"/>
      <c r="D96" s="431" t="s">
        <v>95</v>
      </c>
      <c r="E96" s="431"/>
      <c r="F96" s="431"/>
      <c r="G96" s="431"/>
      <c r="H96" s="431"/>
      <c r="I96" s="431"/>
      <c r="J96" s="431"/>
      <c r="K96" s="431"/>
    </row>
    <row r="97" spans="1:12" s="21" customFormat="1" ht="27" customHeight="1">
      <c r="A97" s="431" t="s">
        <v>73</v>
      </c>
      <c r="B97" s="431"/>
      <c r="C97" s="431"/>
      <c r="D97" s="427" t="s">
        <v>65</v>
      </c>
      <c r="E97" s="428"/>
      <c r="F97" s="428"/>
      <c r="G97" s="428"/>
      <c r="H97" s="428"/>
      <c r="I97" s="428"/>
      <c r="J97" s="428"/>
      <c r="K97" s="449"/>
    </row>
    <row r="98" spans="1:12" s="21" customFormat="1" ht="14.25" customHeight="1">
      <c r="A98" s="26"/>
      <c r="B98" s="62"/>
      <c r="C98" s="26"/>
      <c r="D98" s="26"/>
      <c r="E98" s="26"/>
      <c r="F98" s="26"/>
      <c r="G98" s="26"/>
      <c r="H98" s="26"/>
      <c r="I98" s="26"/>
    </row>
    <row r="99" spans="1:12" s="21" customFormat="1" ht="14.25" customHeight="1">
      <c r="A99" s="22" t="s">
        <v>26</v>
      </c>
      <c r="B99" s="61"/>
      <c r="C99" s="27"/>
      <c r="D99" s="27"/>
      <c r="E99" s="27"/>
      <c r="F99" s="27"/>
      <c r="G99" s="27"/>
      <c r="H99" s="28"/>
      <c r="I99" s="28"/>
    </row>
    <row r="100" spans="1:12" ht="130.5" customHeight="1">
      <c r="A100" s="117" t="s">
        <v>12</v>
      </c>
      <c r="B100" s="118" t="s">
        <v>53</v>
      </c>
      <c r="C100" s="117" t="s">
        <v>13</v>
      </c>
      <c r="D100" s="117" t="s">
        <v>14</v>
      </c>
      <c r="E100" s="119" t="s">
        <v>15</v>
      </c>
      <c r="F100" s="120" t="s">
        <v>20</v>
      </c>
      <c r="G100" s="121" t="s">
        <v>69</v>
      </c>
      <c r="H100" s="122" t="s">
        <v>17</v>
      </c>
      <c r="I100" s="123" t="s">
        <v>28</v>
      </c>
      <c r="J100" s="119" t="s">
        <v>70</v>
      </c>
      <c r="K100" s="121" t="s">
        <v>21</v>
      </c>
      <c r="L100" s="124" t="s">
        <v>22</v>
      </c>
    </row>
    <row r="101" spans="1:12" s="46" customFormat="1" ht="14.25" customHeight="1" thickBot="1">
      <c r="A101" s="125">
        <v>1</v>
      </c>
      <c r="B101" s="125">
        <v>2</v>
      </c>
      <c r="C101" s="125">
        <v>3</v>
      </c>
      <c r="D101" s="125">
        <v>4</v>
      </c>
      <c r="E101" s="126">
        <v>5</v>
      </c>
      <c r="F101" s="127">
        <v>6</v>
      </c>
      <c r="G101" s="128" t="s">
        <v>33</v>
      </c>
      <c r="H101" s="129" t="s">
        <v>34</v>
      </c>
      <c r="I101" s="130">
        <v>9</v>
      </c>
      <c r="J101" s="131">
        <v>11</v>
      </c>
      <c r="K101" s="128">
        <v>12</v>
      </c>
      <c r="L101" s="132">
        <v>13</v>
      </c>
    </row>
    <row r="102" spans="1:12" ht="13.5" thickTop="1">
      <c r="A102" s="70" t="s">
        <v>30</v>
      </c>
      <c r="B102" s="82">
        <v>200</v>
      </c>
      <c r="C102" s="34">
        <v>50</v>
      </c>
      <c r="D102" s="83" t="s">
        <v>0</v>
      </c>
      <c r="E102" s="40">
        <v>2.1</v>
      </c>
      <c r="F102" s="40">
        <f>E102*9.5%</f>
        <v>0.19950000000000001</v>
      </c>
      <c r="G102" s="40">
        <f>E102+F102</f>
        <v>2.2995000000000001</v>
      </c>
      <c r="H102" s="41">
        <f>C102*G102</f>
        <v>114.97500000000001</v>
      </c>
      <c r="I102" s="74" t="s">
        <v>66</v>
      </c>
      <c r="J102" s="133">
        <v>220</v>
      </c>
      <c r="K102" s="80">
        <f>(J102*E102)/B102</f>
        <v>2.31</v>
      </c>
      <c r="L102" s="134"/>
    </row>
    <row r="103" spans="1:12">
      <c r="A103" s="72" t="s">
        <v>31</v>
      </c>
      <c r="B103" s="58">
        <v>1</v>
      </c>
      <c r="C103" s="69">
        <v>80</v>
      </c>
      <c r="D103" s="33" t="s">
        <v>7</v>
      </c>
      <c r="E103" s="42">
        <v>7.8</v>
      </c>
      <c r="F103" s="42">
        <f>E103*9.5%</f>
        <v>0.74099999999999999</v>
      </c>
      <c r="G103" s="17">
        <f>E103+F103</f>
        <v>8.5410000000000004</v>
      </c>
      <c r="H103" s="18">
        <f>G103*C103</f>
        <v>683.28</v>
      </c>
      <c r="I103" s="144" t="s">
        <v>67</v>
      </c>
      <c r="J103" s="145">
        <v>1</v>
      </c>
      <c r="K103" s="80">
        <f>(J103*E103)/B103</f>
        <v>7.8</v>
      </c>
      <c r="L103" s="7" t="s">
        <v>35</v>
      </c>
    </row>
    <row r="104" spans="1:12">
      <c r="A104" s="72" t="s">
        <v>32</v>
      </c>
      <c r="B104" s="84">
        <v>1</v>
      </c>
      <c r="C104" s="33">
        <v>200</v>
      </c>
      <c r="D104" s="33" t="s">
        <v>8</v>
      </c>
      <c r="E104" s="42">
        <v>1.5</v>
      </c>
      <c r="F104" s="40">
        <f>E104*9.5%</f>
        <v>0.14250000000000002</v>
      </c>
      <c r="G104" s="40">
        <f>E104+F104</f>
        <v>1.6425000000000001</v>
      </c>
      <c r="H104" s="41">
        <f>C104*G104</f>
        <v>328.5</v>
      </c>
      <c r="I104" s="146" t="s">
        <v>68</v>
      </c>
      <c r="J104" s="145">
        <v>1</v>
      </c>
      <c r="K104" s="80">
        <f>(J104*E104)/B104</f>
        <v>1.5</v>
      </c>
      <c r="L104" s="7"/>
    </row>
  </sheetData>
  <sheetProtection selectLockedCells="1"/>
  <mergeCells count="21">
    <mergeCell ref="A96:C96"/>
    <mergeCell ref="D96:K96"/>
    <mergeCell ref="A97:C97"/>
    <mergeCell ref="D97:K97"/>
    <mergeCell ref="A81:K81"/>
    <mergeCell ref="J83:K83"/>
    <mergeCell ref="A94:C94"/>
    <mergeCell ref="D94:K94"/>
    <mergeCell ref="A95:C95"/>
    <mergeCell ref="D95:K95"/>
    <mergeCell ref="A90:N90"/>
    <mergeCell ref="A78:D78"/>
    <mergeCell ref="E78:F78"/>
    <mergeCell ref="A10:L10"/>
    <mergeCell ref="A12:L12"/>
    <mergeCell ref="A2:B3"/>
    <mergeCell ref="A4:B5"/>
    <mergeCell ref="A6:B6"/>
    <mergeCell ref="A7:B7"/>
    <mergeCell ref="A75:D75"/>
    <mergeCell ref="E75:F75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1/2023&amp;R&amp;"Arial,Navadno"&amp;10Obrazec št. 4: Kruh in pekovsko pecivo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1"/>
  <sheetViews>
    <sheetView view="pageLayout" zoomScale="80" zoomScaleNormal="100" zoomScalePageLayoutView="80" workbookViewId="0">
      <selection activeCell="A22" sqref="A22:D22"/>
    </sheetView>
  </sheetViews>
  <sheetFormatPr defaultColWidth="9.140625" defaultRowHeight="12.75"/>
  <cols>
    <col min="1" max="1" width="46.140625" style="11" customWidth="1"/>
    <col min="2" max="2" width="9.5703125" style="204" customWidth="1"/>
    <col min="3" max="3" width="9" style="11" customWidth="1"/>
    <col min="4" max="4" width="8.5703125" style="11" customWidth="1"/>
    <col min="5" max="5" width="12.28515625" style="11" customWidth="1"/>
    <col min="6" max="6" width="9.7109375" style="11" customWidth="1"/>
    <col min="7" max="7" width="14.140625" style="11" customWidth="1"/>
    <col min="8" max="8" width="16" style="11" customWidth="1"/>
    <col min="9" max="9" width="26.42578125" style="11" customWidth="1"/>
    <col min="10" max="10" width="14.5703125" style="11" customWidth="1"/>
    <col min="11" max="16384" width="9.140625" style="11"/>
  </cols>
  <sheetData>
    <row r="1" spans="1:10">
      <c r="A1" s="253" t="s">
        <v>102</v>
      </c>
      <c r="B1" s="254"/>
      <c r="C1" s="14"/>
    </row>
    <row r="2" spans="1:10">
      <c r="A2" s="435" t="s">
        <v>96</v>
      </c>
      <c r="B2" s="436"/>
      <c r="C2" s="14"/>
    </row>
    <row r="3" spans="1:10">
      <c r="A3" s="437"/>
      <c r="B3" s="438"/>
      <c r="C3" s="14"/>
    </row>
    <row r="4" spans="1:10">
      <c r="A4" s="435" t="s">
        <v>97</v>
      </c>
      <c r="B4" s="436"/>
      <c r="C4" s="14"/>
    </row>
    <row r="5" spans="1:10">
      <c r="A5" s="437"/>
      <c r="B5" s="438"/>
      <c r="C5" s="14"/>
    </row>
    <row r="6" spans="1:10" ht="15" customHeight="1">
      <c r="A6" s="439" t="s">
        <v>98</v>
      </c>
      <c r="B6" s="440"/>
      <c r="C6" s="14"/>
    </row>
    <row r="7" spans="1:10" ht="15" customHeight="1">
      <c r="A7" s="439" t="s">
        <v>99</v>
      </c>
      <c r="B7" s="440"/>
      <c r="C7" s="14"/>
    </row>
    <row r="10" spans="1:10" ht="18">
      <c r="A10" s="434" t="s">
        <v>5</v>
      </c>
      <c r="B10" s="434"/>
      <c r="C10" s="434"/>
      <c r="D10" s="434"/>
      <c r="E10" s="434"/>
      <c r="F10" s="434"/>
      <c r="G10" s="434"/>
      <c r="H10" s="434"/>
      <c r="I10" s="434"/>
      <c r="J10" s="434"/>
    </row>
    <row r="11" spans="1:10">
      <c r="A11" s="116"/>
      <c r="B11" s="116"/>
      <c r="C11" s="116"/>
      <c r="D11" s="116"/>
      <c r="E11" s="116"/>
      <c r="F11" s="116"/>
      <c r="G11" s="116"/>
    </row>
    <row r="12" spans="1:10" ht="18">
      <c r="A12" s="434" t="s">
        <v>649</v>
      </c>
      <c r="B12" s="434"/>
      <c r="C12" s="434"/>
      <c r="D12" s="434"/>
      <c r="E12" s="434"/>
      <c r="F12" s="434"/>
      <c r="G12" s="434"/>
      <c r="H12" s="434"/>
      <c r="I12" s="434"/>
      <c r="J12" s="434"/>
    </row>
    <row r="13" spans="1:10" ht="18">
      <c r="A13" s="115"/>
      <c r="B13" s="115"/>
      <c r="C13" s="115"/>
      <c r="D13" s="115"/>
      <c r="E13" s="115"/>
      <c r="F13" s="115"/>
      <c r="G13" s="115"/>
      <c r="H13" s="115"/>
      <c r="I13" s="115"/>
      <c r="J13" s="115"/>
    </row>
    <row r="14" spans="1:10" ht="18">
      <c r="A14" s="115"/>
      <c r="B14" s="115"/>
      <c r="C14" s="115"/>
      <c r="D14" s="115"/>
      <c r="E14" s="115"/>
      <c r="F14" s="115"/>
      <c r="G14" s="115"/>
      <c r="H14" s="115"/>
      <c r="I14" s="115"/>
      <c r="J14" s="115"/>
    </row>
    <row r="15" spans="1:10" ht="130.5" customHeight="1">
      <c r="A15" s="117" t="s">
        <v>12</v>
      </c>
      <c r="B15" s="118" t="s">
        <v>53</v>
      </c>
      <c r="C15" s="117" t="s">
        <v>13</v>
      </c>
      <c r="D15" s="117" t="s">
        <v>14</v>
      </c>
      <c r="E15" s="119" t="s">
        <v>15</v>
      </c>
      <c r="F15" s="120" t="s">
        <v>20</v>
      </c>
      <c r="G15" s="121" t="s">
        <v>69</v>
      </c>
      <c r="H15" s="122" t="s">
        <v>17</v>
      </c>
      <c r="I15" s="123" t="s">
        <v>28</v>
      </c>
      <c r="J15" s="124" t="s">
        <v>22</v>
      </c>
    </row>
    <row r="16" spans="1:10" s="46" customFormat="1" ht="14.25" customHeight="1" thickBot="1">
      <c r="A16" s="125">
        <v>1</v>
      </c>
      <c r="B16" s="125">
        <v>2</v>
      </c>
      <c r="C16" s="125">
        <v>3</v>
      </c>
      <c r="D16" s="125">
        <v>4</v>
      </c>
      <c r="E16" s="126">
        <v>5</v>
      </c>
      <c r="F16" s="127">
        <v>6</v>
      </c>
      <c r="G16" s="128" t="s">
        <v>33</v>
      </c>
      <c r="H16" s="129" t="s">
        <v>34</v>
      </c>
      <c r="I16" s="130">
        <v>9</v>
      </c>
      <c r="J16" s="132">
        <v>10</v>
      </c>
    </row>
    <row r="17" spans="1:11" ht="30" customHeight="1" thickTop="1">
      <c r="A17" s="3" t="s">
        <v>432</v>
      </c>
      <c r="B17" s="69">
        <v>100</v>
      </c>
      <c r="C17" s="6">
        <v>1000</v>
      </c>
      <c r="D17" s="7" t="s">
        <v>0</v>
      </c>
      <c r="E17" s="30"/>
      <c r="F17" s="40">
        <f>E17*9.5%</f>
        <v>0</v>
      </c>
      <c r="G17" s="163">
        <f>E17+F17</f>
        <v>0</v>
      </c>
      <c r="H17" s="41">
        <f>G17*C17</f>
        <v>0</v>
      </c>
      <c r="I17" s="90"/>
      <c r="J17" s="192"/>
    </row>
    <row r="18" spans="1:11" ht="30" customHeight="1">
      <c r="A18" s="3" t="s">
        <v>433</v>
      </c>
      <c r="B18" s="69">
        <v>150</v>
      </c>
      <c r="C18" s="6">
        <v>1000</v>
      </c>
      <c r="D18" s="7" t="s">
        <v>0</v>
      </c>
      <c r="E18" s="30"/>
      <c r="F18" s="40">
        <f>E18*9.5%</f>
        <v>0</v>
      </c>
      <c r="G18" s="163">
        <f>E18+F18</f>
        <v>0</v>
      </c>
      <c r="H18" s="41">
        <f>G18*C18</f>
        <v>0</v>
      </c>
      <c r="I18" s="90"/>
      <c r="J18" s="192"/>
    </row>
    <row r="19" spans="1:11" ht="30" customHeight="1">
      <c r="A19" s="3" t="s">
        <v>434</v>
      </c>
      <c r="B19" s="69">
        <v>100</v>
      </c>
      <c r="C19" s="6">
        <v>1000</v>
      </c>
      <c r="D19" s="7" t="s">
        <v>0</v>
      </c>
      <c r="E19" s="30"/>
      <c r="F19" s="40">
        <f>E19*9.5%</f>
        <v>0</v>
      </c>
      <c r="G19" s="163">
        <f>E19+F19</f>
        <v>0</v>
      </c>
      <c r="H19" s="41">
        <f>G19*C19</f>
        <v>0</v>
      </c>
      <c r="I19" s="90"/>
      <c r="J19" s="192"/>
    </row>
    <row r="20" spans="1:11" ht="30" customHeight="1">
      <c r="A20" s="3" t="s">
        <v>435</v>
      </c>
      <c r="B20" s="69">
        <v>150</v>
      </c>
      <c r="C20" s="6">
        <v>1000</v>
      </c>
      <c r="D20" s="7" t="s">
        <v>0</v>
      </c>
      <c r="E20" s="30"/>
      <c r="F20" s="40">
        <f>E20*9.5%</f>
        <v>0</v>
      </c>
      <c r="G20" s="163">
        <f>E20+F20</f>
        <v>0</v>
      </c>
      <c r="H20" s="41">
        <f>G20*C20</f>
        <v>0</v>
      </c>
      <c r="I20" s="90"/>
      <c r="J20" s="192"/>
    </row>
    <row r="21" spans="1:11" ht="53.25" customHeight="1" thickBot="1">
      <c r="A21" s="376" t="s">
        <v>646</v>
      </c>
      <c r="B21" s="69">
        <v>120</v>
      </c>
      <c r="C21" s="6">
        <v>500</v>
      </c>
      <c r="D21" s="7" t="s">
        <v>0</v>
      </c>
      <c r="E21" s="30"/>
      <c r="F21" s="42">
        <f t="shared" ref="F21" si="0">E21*9.5%</f>
        <v>0</v>
      </c>
      <c r="G21" s="209">
        <f t="shared" ref="G21" si="1">E21+F21</f>
        <v>0</v>
      </c>
      <c r="H21" s="225">
        <f t="shared" ref="H21" si="2">G21*C21</f>
        <v>0</v>
      </c>
      <c r="I21" s="96"/>
      <c r="J21" s="192"/>
    </row>
    <row r="22" spans="1:11" ht="27.75" customHeight="1" thickTop="1">
      <c r="A22" s="458" t="s">
        <v>770</v>
      </c>
      <c r="B22" s="458"/>
      <c r="C22" s="458"/>
      <c r="D22" s="459"/>
      <c r="E22" s="9"/>
      <c r="F22" s="9"/>
      <c r="G22" s="39"/>
      <c r="H22" s="85">
        <f>SUM(H17:H21)</f>
        <v>0</v>
      </c>
      <c r="I22" s="169"/>
      <c r="J22" s="137"/>
    </row>
    <row r="25" spans="1:11" ht="13.5" thickBot="1"/>
    <row r="26" spans="1:11" ht="27.75" customHeight="1" thickBot="1">
      <c r="A26" s="442" t="s">
        <v>9</v>
      </c>
      <c r="B26" s="442"/>
      <c r="C26" s="442"/>
      <c r="D26" s="442"/>
      <c r="E26" s="445">
        <f>H22-(E28*0.086758)</f>
        <v>0</v>
      </c>
      <c r="F26" s="446"/>
      <c r="G26" s="11" t="s">
        <v>6</v>
      </c>
    </row>
    <row r="27" spans="1:11" ht="16.5" thickBot="1">
      <c r="B27" s="11"/>
      <c r="D27" s="13"/>
      <c r="E27" s="78"/>
      <c r="F27" s="78"/>
    </row>
    <row r="28" spans="1:11" ht="27" customHeight="1" thickBot="1">
      <c r="A28" s="441" t="s">
        <v>10</v>
      </c>
      <c r="B28" s="441"/>
      <c r="C28" s="441"/>
      <c r="D28" s="441"/>
      <c r="E28" s="445">
        <f>H22</f>
        <v>0</v>
      </c>
      <c r="F28" s="446"/>
      <c r="G28" s="11" t="s">
        <v>6</v>
      </c>
    </row>
    <row r="29" spans="1:11">
      <c r="A29" s="106"/>
      <c r="B29" s="106"/>
      <c r="C29" s="106"/>
      <c r="D29" s="106"/>
      <c r="E29" s="106"/>
      <c r="F29" s="106"/>
    </row>
    <row r="30" spans="1:11" ht="36.75" customHeight="1">
      <c r="A30" s="456" t="s">
        <v>749</v>
      </c>
      <c r="B30" s="457"/>
      <c r="C30" s="457"/>
      <c r="D30" s="457"/>
      <c r="E30" s="457"/>
      <c r="F30" s="457"/>
      <c r="G30" s="457"/>
      <c r="H30" s="457"/>
      <c r="I30" s="457"/>
      <c r="J30" s="457"/>
    </row>
    <row r="32" spans="1:11" s="343" customFormat="1" ht="35.25" customHeight="1">
      <c r="A32" s="460" t="s">
        <v>719</v>
      </c>
      <c r="B32" s="460"/>
      <c r="C32" s="460"/>
      <c r="D32" s="460"/>
      <c r="E32" s="460"/>
      <c r="F32" s="460"/>
      <c r="G32" s="460"/>
      <c r="H32" s="460"/>
      <c r="I32" s="460"/>
      <c r="J32" s="460"/>
      <c r="K32" s="460"/>
    </row>
    <row r="33" spans="1:10" ht="15" customHeight="1">
      <c r="A33" s="455" t="s">
        <v>3</v>
      </c>
      <c r="B33" s="455"/>
      <c r="C33" s="455"/>
      <c r="D33" s="455"/>
      <c r="E33" s="455"/>
      <c r="F33" s="455"/>
      <c r="G33" s="455"/>
      <c r="H33" s="455"/>
      <c r="I33" s="455"/>
      <c r="J33" s="14"/>
    </row>
    <row r="34" spans="1:10" ht="21.75" customHeight="1">
      <c r="A34" s="14" t="s">
        <v>1</v>
      </c>
      <c r="B34" s="108"/>
      <c r="C34" s="14"/>
      <c r="D34" s="14"/>
      <c r="E34" s="15"/>
      <c r="F34" s="15"/>
      <c r="G34" s="14"/>
      <c r="H34" s="14"/>
      <c r="I34" s="14"/>
      <c r="J34" s="14"/>
    </row>
    <row r="35" spans="1:10">
      <c r="A35" s="14"/>
      <c r="B35" s="108"/>
      <c r="C35" s="14"/>
      <c r="D35" s="14"/>
      <c r="E35" s="15"/>
      <c r="F35" s="15"/>
      <c r="G35" s="14"/>
      <c r="H35" s="14"/>
      <c r="I35" s="14"/>
      <c r="J35" s="16"/>
    </row>
    <row r="36" spans="1:10" ht="19.5" customHeight="1">
      <c r="A36" s="14" t="s">
        <v>2</v>
      </c>
      <c r="B36" s="108"/>
      <c r="C36" s="14"/>
      <c r="D36" s="14"/>
      <c r="E36" s="15"/>
      <c r="F36" s="15"/>
      <c r="G36" s="14"/>
      <c r="H36" s="14"/>
      <c r="I36" s="14"/>
      <c r="J36" s="16"/>
    </row>
    <row r="37" spans="1:10">
      <c r="A37" s="14"/>
      <c r="B37" s="43"/>
      <c r="C37" s="14"/>
      <c r="D37" s="14"/>
      <c r="E37" s="14"/>
      <c r="F37" s="14"/>
      <c r="G37" s="14"/>
      <c r="H37" s="14"/>
      <c r="I37" s="14"/>
      <c r="J37" s="14"/>
    </row>
    <row r="39" spans="1:10" s="20" customFormat="1" ht="19.5" customHeight="1">
      <c r="A39" s="107"/>
      <c r="B39" s="60"/>
      <c r="C39" s="11"/>
      <c r="D39" s="11"/>
      <c r="E39" s="11"/>
      <c r="F39" s="13"/>
      <c r="G39" s="13"/>
      <c r="H39" s="13"/>
      <c r="I39" s="13"/>
    </row>
    <row r="40" spans="1:10" s="20" customFormat="1" ht="19.5" customHeight="1">
      <c r="A40" s="107"/>
      <c r="B40" s="60"/>
      <c r="C40" s="11"/>
      <c r="D40" s="11"/>
      <c r="E40" s="11"/>
      <c r="F40" s="13"/>
      <c r="G40" s="13"/>
      <c r="H40" s="13"/>
      <c r="I40" s="13"/>
    </row>
    <row r="41" spans="1:10" s="21" customFormat="1" ht="15.75">
      <c r="A41" s="22" t="s">
        <v>25</v>
      </c>
      <c r="B41" s="61"/>
      <c r="C41" s="23"/>
      <c r="D41" s="23"/>
      <c r="E41" s="23"/>
      <c r="F41" s="23"/>
      <c r="G41" s="23"/>
      <c r="H41" s="24"/>
      <c r="I41" s="24"/>
    </row>
    <row r="42" spans="1:10" s="21" customFormat="1" ht="43.5" customHeight="1">
      <c r="A42" s="430" t="s">
        <v>62</v>
      </c>
      <c r="B42" s="430"/>
      <c r="C42" s="430"/>
      <c r="D42" s="429" t="s">
        <v>27</v>
      </c>
      <c r="E42" s="429"/>
      <c r="F42" s="429"/>
      <c r="G42" s="429"/>
      <c r="H42" s="429"/>
      <c r="I42" s="429"/>
    </row>
    <row r="43" spans="1:10" s="21" customFormat="1" ht="28.5" customHeight="1">
      <c r="A43" s="431" t="s">
        <v>63</v>
      </c>
      <c r="B43" s="431"/>
      <c r="C43" s="431"/>
      <c r="D43" s="430" t="s">
        <v>29</v>
      </c>
      <c r="E43" s="430"/>
      <c r="F43" s="430"/>
      <c r="G43" s="430"/>
      <c r="H43" s="430"/>
      <c r="I43" s="430"/>
    </row>
    <row r="44" spans="1:10" s="21" customFormat="1" ht="27" customHeight="1">
      <c r="A44" s="431" t="s">
        <v>748</v>
      </c>
      <c r="B44" s="431"/>
      <c r="C44" s="431"/>
      <c r="D44" s="427" t="s">
        <v>65</v>
      </c>
      <c r="E44" s="428"/>
      <c r="F44" s="428"/>
      <c r="G44" s="428"/>
      <c r="H44" s="428"/>
      <c r="I44" s="428"/>
    </row>
    <row r="45" spans="1:10" s="21" customFormat="1" ht="14.25" customHeight="1">
      <c r="A45" s="26"/>
      <c r="B45" s="62"/>
      <c r="C45" s="26"/>
      <c r="D45" s="26"/>
      <c r="E45" s="26"/>
      <c r="F45" s="26"/>
      <c r="G45" s="26"/>
      <c r="H45" s="26"/>
      <c r="I45" s="26"/>
    </row>
    <row r="46" spans="1:10" s="21" customFormat="1" ht="14.25" customHeight="1">
      <c r="A46" s="22" t="s">
        <v>26</v>
      </c>
      <c r="B46" s="61"/>
      <c r="C46" s="27"/>
      <c r="D46" s="27"/>
      <c r="E46" s="27"/>
      <c r="F46" s="27"/>
      <c r="G46" s="27"/>
      <c r="H46" s="28"/>
      <c r="I46" s="28"/>
    </row>
    <row r="47" spans="1:10" ht="130.5" customHeight="1">
      <c r="A47" s="117" t="s">
        <v>12</v>
      </c>
      <c r="B47" s="118" t="s">
        <v>53</v>
      </c>
      <c r="C47" s="117" t="s">
        <v>13</v>
      </c>
      <c r="D47" s="117" t="s">
        <v>14</v>
      </c>
      <c r="E47" s="119" t="s">
        <v>15</v>
      </c>
      <c r="F47" s="120" t="s">
        <v>20</v>
      </c>
      <c r="G47" s="121" t="s">
        <v>69</v>
      </c>
      <c r="H47" s="122" t="s">
        <v>17</v>
      </c>
      <c r="I47" s="123" t="s">
        <v>28</v>
      </c>
      <c r="J47" s="124" t="s">
        <v>22</v>
      </c>
    </row>
    <row r="48" spans="1:10" s="46" customFormat="1" ht="14.25" customHeight="1" thickBot="1">
      <c r="A48" s="125">
        <v>1</v>
      </c>
      <c r="B48" s="125">
        <v>2</v>
      </c>
      <c r="C48" s="125">
        <v>3</v>
      </c>
      <c r="D48" s="125">
        <v>4</v>
      </c>
      <c r="E48" s="126">
        <v>5</v>
      </c>
      <c r="F48" s="127">
        <v>6</v>
      </c>
      <c r="G48" s="128" t="s">
        <v>33</v>
      </c>
      <c r="H48" s="129" t="s">
        <v>34</v>
      </c>
      <c r="I48" s="130">
        <v>9</v>
      </c>
      <c r="J48" s="132">
        <v>10</v>
      </c>
    </row>
    <row r="49" spans="1:10" ht="13.5" thickTop="1">
      <c r="A49" s="70" t="s">
        <v>30</v>
      </c>
      <c r="B49" s="82">
        <v>200</v>
      </c>
      <c r="C49" s="34">
        <v>50</v>
      </c>
      <c r="D49" s="83" t="s">
        <v>0</v>
      </c>
      <c r="E49" s="40">
        <v>2.1</v>
      </c>
      <c r="F49" s="40">
        <f>E49*9.5%</f>
        <v>0.19950000000000001</v>
      </c>
      <c r="G49" s="40">
        <f>E49+F49</f>
        <v>2.2995000000000001</v>
      </c>
      <c r="H49" s="41">
        <f>C49*G49</f>
        <v>114.97500000000001</v>
      </c>
      <c r="I49" s="74" t="s">
        <v>66</v>
      </c>
      <c r="J49" s="134"/>
    </row>
    <row r="50" spans="1:10">
      <c r="A50" s="72" t="s">
        <v>31</v>
      </c>
      <c r="B50" s="58">
        <v>1</v>
      </c>
      <c r="C50" s="69">
        <v>80</v>
      </c>
      <c r="D50" s="33" t="s">
        <v>7</v>
      </c>
      <c r="E50" s="42">
        <v>7.8</v>
      </c>
      <c r="F50" s="42">
        <f>E50*9.5%</f>
        <v>0.74099999999999999</v>
      </c>
      <c r="G50" s="17">
        <f>E50+F50</f>
        <v>8.5410000000000004</v>
      </c>
      <c r="H50" s="18">
        <f>G50*C50</f>
        <v>683.28</v>
      </c>
      <c r="I50" s="144" t="s">
        <v>67</v>
      </c>
      <c r="J50" s="7" t="s">
        <v>35</v>
      </c>
    </row>
    <row r="51" spans="1:10">
      <c r="A51" s="72" t="s">
        <v>32</v>
      </c>
      <c r="B51" s="84">
        <v>1</v>
      </c>
      <c r="C51" s="33">
        <v>200</v>
      </c>
      <c r="D51" s="33" t="s">
        <v>8</v>
      </c>
      <c r="E51" s="42">
        <v>1.5</v>
      </c>
      <c r="F51" s="40">
        <f>E51*9.5%</f>
        <v>0.14250000000000002</v>
      </c>
      <c r="G51" s="40">
        <f>E51+F51</f>
        <v>1.6425000000000001</v>
      </c>
      <c r="H51" s="41">
        <f>C51*G51</f>
        <v>328.5</v>
      </c>
      <c r="I51" s="146" t="s">
        <v>68</v>
      </c>
      <c r="J51" s="7"/>
    </row>
  </sheetData>
  <sheetProtection selectLockedCells="1"/>
  <mergeCells count="20">
    <mergeCell ref="A30:J30"/>
    <mergeCell ref="A32:K32"/>
    <mergeCell ref="A44:C44"/>
    <mergeCell ref="D44:I44"/>
    <mergeCell ref="A33:I33"/>
    <mergeCell ref="A42:C42"/>
    <mergeCell ref="D42:I42"/>
    <mergeCell ref="A43:C43"/>
    <mergeCell ref="D43:I43"/>
    <mergeCell ref="A22:D22"/>
    <mergeCell ref="A26:D26"/>
    <mergeCell ref="E26:F26"/>
    <mergeCell ref="A28:D28"/>
    <mergeCell ref="E28:F28"/>
    <mergeCell ref="A10:J10"/>
    <mergeCell ref="A12:J12"/>
    <mergeCell ref="A2:B3"/>
    <mergeCell ref="A4:B5"/>
    <mergeCell ref="A6:B6"/>
    <mergeCell ref="A7:B7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1/2023&amp;R&amp;"Arial,Navadno"&amp;10Obrazec št. 5: Sendviči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6"/>
  <sheetViews>
    <sheetView view="pageLayout" topLeftCell="A49" zoomScale="80" zoomScaleNormal="100" zoomScalePageLayoutView="80" workbookViewId="0">
      <selection activeCell="A61" sqref="A61:D61"/>
    </sheetView>
  </sheetViews>
  <sheetFormatPr defaultColWidth="9.140625" defaultRowHeight="12.75"/>
  <cols>
    <col min="1" max="1" width="50.42578125" style="11" customWidth="1"/>
    <col min="2" max="2" width="9.5703125" style="204" customWidth="1"/>
    <col min="3" max="3" width="8.7109375" style="11" customWidth="1"/>
    <col min="4" max="4" width="8.5703125" style="11" customWidth="1"/>
    <col min="5" max="5" width="12.140625" style="11" customWidth="1"/>
    <col min="6" max="6" width="8.140625" style="12" customWidth="1"/>
    <col min="7" max="7" width="12.5703125" style="11" customWidth="1"/>
    <col min="8" max="8" width="16" style="12" customWidth="1"/>
    <col min="9" max="9" width="27.85546875" style="11" customWidth="1"/>
    <col min="10" max="10" width="14" style="11" customWidth="1"/>
    <col min="11" max="11" width="13.28515625" style="11" customWidth="1"/>
    <col min="12" max="12" width="16.5703125" style="11" customWidth="1"/>
    <col min="13" max="16384" width="9.140625" style="11"/>
  </cols>
  <sheetData>
    <row r="1" spans="1:12">
      <c r="A1" s="253" t="s">
        <v>102</v>
      </c>
      <c r="B1" s="254"/>
      <c r="C1" s="14"/>
    </row>
    <row r="2" spans="1:12">
      <c r="A2" s="435" t="s">
        <v>96</v>
      </c>
      <c r="B2" s="436"/>
      <c r="C2" s="14"/>
    </row>
    <row r="3" spans="1:12">
      <c r="A3" s="437"/>
      <c r="B3" s="438"/>
      <c r="C3" s="14"/>
    </row>
    <row r="4" spans="1:12">
      <c r="A4" s="435" t="s">
        <v>97</v>
      </c>
      <c r="B4" s="436"/>
      <c r="C4" s="14"/>
    </row>
    <row r="5" spans="1:12">
      <c r="A5" s="437"/>
      <c r="B5" s="438"/>
      <c r="C5" s="14"/>
    </row>
    <row r="6" spans="1:12" ht="15.75" customHeight="1">
      <c r="A6" s="439" t="s">
        <v>98</v>
      </c>
      <c r="B6" s="440"/>
      <c r="C6" s="14"/>
    </row>
    <row r="7" spans="1:12" ht="15.75" customHeight="1">
      <c r="A7" s="439" t="s">
        <v>99</v>
      </c>
      <c r="B7" s="440"/>
      <c r="C7" s="14"/>
    </row>
    <row r="11" spans="1:12" ht="18">
      <c r="A11" s="434" t="s">
        <v>5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  <c r="L11" s="434"/>
    </row>
    <row r="12" spans="1:12">
      <c r="A12" s="116"/>
      <c r="B12" s="214"/>
      <c r="C12" s="116"/>
      <c r="D12" s="116"/>
      <c r="E12" s="116"/>
      <c r="F12" s="116"/>
      <c r="G12" s="116"/>
      <c r="H12" s="51"/>
    </row>
    <row r="13" spans="1:12" ht="18">
      <c r="A13" s="434" t="s">
        <v>650</v>
      </c>
      <c r="B13" s="434"/>
      <c r="C13" s="434"/>
      <c r="D13" s="434"/>
      <c r="E13" s="434"/>
      <c r="F13" s="434"/>
      <c r="G13" s="434"/>
      <c r="H13" s="434"/>
      <c r="I13" s="434"/>
      <c r="J13" s="434"/>
      <c r="K13" s="434"/>
      <c r="L13" s="434"/>
    </row>
    <row r="14" spans="1:12" ht="18">
      <c r="A14" s="115"/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</row>
    <row r="15" spans="1:12" ht="125.45" customHeight="1">
      <c r="A15" s="117" t="s">
        <v>12</v>
      </c>
      <c r="B15" s="118" t="s">
        <v>53</v>
      </c>
      <c r="C15" s="117" t="s">
        <v>13</v>
      </c>
      <c r="D15" s="117" t="s">
        <v>14</v>
      </c>
      <c r="E15" s="119" t="s">
        <v>15</v>
      </c>
      <c r="F15" s="120" t="s">
        <v>20</v>
      </c>
      <c r="G15" s="121" t="s">
        <v>69</v>
      </c>
      <c r="H15" s="122" t="s">
        <v>17</v>
      </c>
      <c r="I15" s="123" t="s">
        <v>28</v>
      </c>
      <c r="J15" s="119" t="s">
        <v>70</v>
      </c>
      <c r="K15" s="121" t="s">
        <v>21</v>
      </c>
      <c r="L15" s="124" t="s">
        <v>22</v>
      </c>
    </row>
    <row r="16" spans="1:12" s="46" customFormat="1" ht="14.25" customHeight="1" thickBot="1">
      <c r="A16" s="125">
        <v>1</v>
      </c>
      <c r="B16" s="125">
        <v>2</v>
      </c>
      <c r="C16" s="125">
        <v>3</v>
      </c>
      <c r="D16" s="125">
        <v>4</v>
      </c>
      <c r="E16" s="126">
        <v>5</v>
      </c>
      <c r="F16" s="127">
        <v>6</v>
      </c>
      <c r="G16" s="128" t="s">
        <v>33</v>
      </c>
      <c r="H16" s="129" t="s">
        <v>34</v>
      </c>
      <c r="I16" s="130">
        <v>9</v>
      </c>
      <c r="J16" s="131">
        <v>10</v>
      </c>
      <c r="K16" s="128">
        <v>11</v>
      </c>
      <c r="L16" s="132">
        <v>12</v>
      </c>
    </row>
    <row r="17" spans="1:12" ht="28.5" customHeight="1" thickTop="1">
      <c r="A17" s="2" t="s">
        <v>217</v>
      </c>
      <c r="B17" s="69">
        <v>80</v>
      </c>
      <c r="C17" s="6">
        <v>700</v>
      </c>
      <c r="D17" s="7" t="s">
        <v>0</v>
      </c>
      <c r="E17" s="30"/>
      <c r="F17" s="40">
        <f>E17*9.5%</f>
        <v>0</v>
      </c>
      <c r="G17" s="40">
        <f>E17+F17</f>
        <v>0</v>
      </c>
      <c r="H17" s="41">
        <f>G17*C17</f>
        <v>0</v>
      </c>
      <c r="I17" s="90"/>
      <c r="J17" s="113"/>
      <c r="K17" s="5">
        <f>(J17*E17)/B17</f>
        <v>0</v>
      </c>
      <c r="L17" s="192"/>
    </row>
    <row r="18" spans="1:12" ht="28.5" customHeight="1">
      <c r="A18" s="2" t="s">
        <v>474</v>
      </c>
      <c r="B18" s="69">
        <v>130</v>
      </c>
      <c r="C18" s="6">
        <v>700</v>
      </c>
      <c r="D18" s="7" t="s">
        <v>427</v>
      </c>
      <c r="E18" s="30"/>
      <c r="F18" s="40">
        <f t="shared" ref="F18" si="0">E18*9.5%</f>
        <v>0</v>
      </c>
      <c r="G18" s="40">
        <f t="shared" ref="G18" si="1">F18*9.5%</f>
        <v>0</v>
      </c>
      <c r="H18" s="40">
        <f t="shared" ref="H18" si="2">G18*9.5%</f>
        <v>0</v>
      </c>
      <c r="I18" s="90"/>
      <c r="J18" s="113"/>
      <c r="K18" s="5"/>
      <c r="L18" s="192"/>
    </row>
    <row r="19" spans="1:12" ht="30" customHeight="1">
      <c r="A19" s="2" t="s">
        <v>473</v>
      </c>
      <c r="B19" s="69">
        <v>100</v>
      </c>
      <c r="C19" s="6">
        <v>700</v>
      </c>
      <c r="D19" s="7" t="s">
        <v>0</v>
      </c>
      <c r="E19" s="30"/>
      <c r="F19" s="40">
        <f t="shared" ref="F19:F60" si="3">E19*9.5%</f>
        <v>0</v>
      </c>
      <c r="G19" s="40">
        <f t="shared" ref="G19:G60" si="4">E19+F19</f>
        <v>0</v>
      </c>
      <c r="H19" s="41">
        <f t="shared" ref="H19:H60" si="5">G19*C19</f>
        <v>0</v>
      </c>
      <c r="I19" s="90"/>
      <c r="J19" s="113"/>
      <c r="K19" s="5">
        <f t="shared" ref="K19:K44" si="6">(J19*E19)/B19</f>
        <v>0</v>
      </c>
      <c r="L19" s="192"/>
    </row>
    <row r="20" spans="1:12" ht="28.5" customHeight="1">
      <c r="A20" s="3" t="s">
        <v>742</v>
      </c>
      <c r="B20" s="69">
        <v>90</v>
      </c>
      <c r="C20" s="6">
        <v>200</v>
      </c>
      <c r="D20" s="7" t="s">
        <v>0</v>
      </c>
      <c r="E20" s="30"/>
      <c r="F20" s="40">
        <f t="shared" ref="F20" si="7">E20*9.5%</f>
        <v>0</v>
      </c>
      <c r="G20" s="40">
        <f t="shared" ref="G20" si="8">E20+F20</f>
        <v>0</v>
      </c>
      <c r="H20" s="41">
        <f t="shared" ref="H20" si="9">G20*C20</f>
        <v>0</v>
      </c>
      <c r="I20" s="90"/>
      <c r="J20" s="113"/>
      <c r="K20" s="5">
        <f t="shared" ref="K20" si="10">(J20*E20)/B20</f>
        <v>0</v>
      </c>
      <c r="L20" s="192"/>
    </row>
    <row r="21" spans="1:12" ht="28.5" customHeight="1">
      <c r="A21" s="3" t="s">
        <v>462</v>
      </c>
      <c r="B21" s="69">
        <v>90</v>
      </c>
      <c r="C21" s="6">
        <v>1500</v>
      </c>
      <c r="D21" s="7" t="s">
        <v>0</v>
      </c>
      <c r="E21" s="30"/>
      <c r="F21" s="40">
        <f t="shared" si="3"/>
        <v>0</v>
      </c>
      <c r="G21" s="40">
        <f t="shared" si="4"/>
        <v>0</v>
      </c>
      <c r="H21" s="41">
        <f t="shared" si="5"/>
        <v>0</v>
      </c>
      <c r="I21" s="90"/>
      <c r="J21" s="113"/>
      <c r="K21" s="5">
        <f t="shared" si="6"/>
        <v>0</v>
      </c>
      <c r="L21" s="192"/>
    </row>
    <row r="22" spans="1:12" ht="28.5" customHeight="1">
      <c r="A22" s="3" t="s">
        <v>741</v>
      </c>
      <c r="B22" s="69">
        <v>90</v>
      </c>
      <c r="C22" s="6">
        <v>200</v>
      </c>
      <c r="D22" s="7" t="s">
        <v>0</v>
      </c>
      <c r="E22" s="30"/>
      <c r="F22" s="40">
        <f t="shared" ref="F22" si="11">E22*9.5%</f>
        <v>0</v>
      </c>
      <c r="G22" s="40">
        <f t="shared" ref="G22" si="12">E22+F22</f>
        <v>0</v>
      </c>
      <c r="H22" s="41">
        <f t="shared" ref="H22" si="13">G22*C22</f>
        <v>0</v>
      </c>
      <c r="I22" s="90"/>
      <c r="J22" s="113"/>
      <c r="K22" s="5">
        <f t="shared" ref="K22" si="14">(J22*E22)/B22</f>
        <v>0</v>
      </c>
      <c r="L22" s="192"/>
    </row>
    <row r="23" spans="1:12" ht="28.5" customHeight="1">
      <c r="A23" s="3" t="s">
        <v>463</v>
      </c>
      <c r="B23" s="69">
        <v>90</v>
      </c>
      <c r="C23" s="6">
        <v>700</v>
      </c>
      <c r="D23" s="7" t="s">
        <v>0</v>
      </c>
      <c r="E23" s="30"/>
      <c r="F23" s="40">
        <f t="shared" si="3"/>
        <v>0</v>
      </c>
      <c r="G23" s="40">
        <f t="shared" si="4"/>
        <v>0</v>
      </c>
      <c r="H23" s="41">
        <f t="shared" si="5"/>
        <v>0</v>
      </c>
      <c r="I23" s="90"/>
      <c r="J23" s="113"/>
      <c r="K23" s="5">
        <f t="shared" si="6"/>
        <v>0</v>
      </c>
      <c r="L23" s="192"/>
    </row>
    <row r="24" spans="1:12" ht="28.5" customHeight="1">
      <c r="A24" s="3" t="s">
        <v>219</v>
      </c>
      <c r="B24" s="69">
        <v>80</v>
      </c>
      <c r="C24" s="6">
        <v>100</v>
      </c>
      <c r="D24" s="7" t="s">
        <v>0</v>
      </c>
      <c r="E24" s="30"/>
      <c r="F24" s="40">
        <f t="shared" ref="F24" si="15">E24*9.5%</f>
        <v>0</v>
      </c>
      <c r="G24" s="40">
        <f t="shared" ref="G24" si="16">E24+F24</f>
        <v>0</v>
      </c>
      <c r="H24" s="41">
        <f t="shared" ref="H24" si="17">G24*C24</f>
        <v>0</v>
      </c>
      <c r="I24" s="90"/>
      <c r="J24" s="113"/>
      <c r="K24" s="5">
        <f t="shared" si="6"/>
        <v>0</v>
      </c>
      <c r="L24" s="192"/>
    </row>
    <row r="25" spans="1:12" ht="41.25" customHeight="1">
      <c r="A25" s="2" t="s">
        <v>131</v>
      </c>
      <c r="B25" s="69">
        <v>80</v>
      </c>
      <c r="C25" s="6">
        <v>100</v>
      </c>
      <c r="D25" s="7" t="s">
        <v>0</v>
      </c>
      <c r="E25" s="30"/>
      <c r="F25" s="40">
        <f t="shared" ref="F25:F26" si="18">E25*9.5%</f>
        <v>0</v>
      </c>
      <c r="G25" s="40">
        <f t="shared" ref="G25:G26" si="19">E25+F25</f>
        <v>0</v>
      </c>
      <c r="H25" s="41">
        <f t="shared" ref="H25:H26" si="20">G25*C25</f>
        <v>0</v>
      </c>
      <c r="I25" s="90"/>
      <c r="J25" s="113"/>
      <c r="K25" s="5">
        <f t="shared" si="6"/>
        <v>0</v>
      </c>
      <c r="L25" s="192"/>
    </row>
    <row r="26" spans="1:12" ht="33.6" customHeight="1">
      <c r="A26" s="2" t="s">
        <v>457</v>
      </c>
      <c r="B26" s="69">
        <v>100</v>
      </c>
      <c r="C26" s="6">
        <v>100</v>
      </c>
      <c r="D26" s="7" t="s">
        <v>0</v>
      </c>
      <c r="E26" s="30"/>
      <c r="F26" s="40">
        <f t="shared" si="18"/>
        <v>0</v>
      </c>
      <c r="G26" s="40">
        <f t="shared" si="19"/>
        <v>0</v>
      </c>
      <c r="H26" s="41">
        <f t="shared" si="20"/>
        <v>0</v>
      </c>
      <c r="I26" s="90"/>
      <c r="J26" s="113"/>
      <c r="K26" s="5">
        <f t="shared" si="6"/>
        <v>0</v>
      </c>
      <c r="L26" s="192"/>
    </row>
    <row r="27" spans="1:12" ht="33" customHeight="1">
      <c r="A27" s="2" t="s">
        <v>752</v>
      </c>
      <c r="B27" s="69">
        <v>70</v>
      </c>
      <c r="C27" s="6">
        <v>100</v>
      </c>
      <c r="D27" s="7" t="s">
        <v>0</v>
      </c>
      <c r="E27" s="30"/>
      <c r="F27" s="40">
        <f>E27*9.5%</f>
        <v>0</v>
      </c>
      <c r="G27" s="40">
        <f>E27+F27</f>
        <v>0</v>
      </c>
      <c r="H27" s="41">
        <f>G27*C27</f>
        <v>0</v>
      </c>
      <c r="I27" s="90"/>
      <c r="J27" s="113"/>
      <c r="K27" s="5">
        <f t="shared" si="6"/>
        <v>0</v>
      </c>
      <c r="L27" s="192"/>
    </row>
    <row r="28" spans="1:12" ht="33" customHeight="1">
      <c r="A28" s="2" t="s">
        <v>740</v>
      </c>
      <c r="B28" s="69">
        <v>90</v>
      </c>
      <c r="C28" s="6">
        <v>200</v>
      </c>
      <c r="D28" s="7" t="s">
        <v>0</v>
      </c>
      <c r="E28" s="30"/>
      <c r="F28" s="40">
        <f t="shared" ref="F28" si="21">E28*9.5%</f>
        <v>0</v>
      </c>
      <c r="G28" s="40">
        <f t="shared" ref="G28" si="22">F28*9.5%</f>
        <v>0</v>
      </c>
      <c r="H28" s="40">
        <f t="shared" ref="H28" si="23">G28*9.5%</f>
        <v>0</v>
      </c>
      <c r="I28" s="90"/>
      <c r="J28" s="113"/>
      <c r="K28" s="5">
        <f t="shared" ref="K28" si="24">(J28*E28)/B28</f>
        <v>0</v>
      </c>
      <c r="L28" s="192"/>
    </row>
    <row r="29" spans="1:12" ht="33" customHeight="1">
      <c r="A29" s="2" t="s">
        <v>464</v>
      </c>
      <c r="B29" s="69">
        <v>90</v>
      </c>
      <c r="C29" s="6">
        <v>1500</v>
      </c>
      <c r="D29" s="7" t="s">
        <v>0</v>
      </c>
      <c r="E29" s="30"/>
      <c r="F29" s="40">
        <f t="shared" ref="F29:F30" si="25">E29*9.5%</f>
        <v>0</v>
      </c>
      <c r="G29" s="40">
        <f t="shared" ref="G29:G30" si="26">F29*9.5%</f>
        <v>0</v>
      </c>
      <c r="H29" s="40">
        <f t="shared" ref="H29:H30" si="27">G29*9.5%</f>
        <v>0</v>
      </c>
      <c r="I29" s="90"/>
      <c r="J29" s="113"/>
      <c r="K29" s="5">
        <f t="shared" si="6"/>
        <v>0</v>
      </c>
      <c r="L29" s="192"/>
    </row>
    <row r="30" spans="1:12" ht="33" customHeight="1">
      <c r="A30" s="2" t="s">
        <v>465</v>
      </c>
      <c r="B30" s="69">
        <v>50</v>
      </c>
      <c r="C30" s="6">
        <v>100</v>
      </c>
      <c r="D30" s="7" t="s">
        <v>0</v>
      </c>
      <c r="E30" s="30"/>
      <c r="F30" s="40">
        <f t="shared" si="25"/>
        <v>0</v>
      </c>
      <c r="G30" s="40">
        <f t="shared" si="26"/>
        <v>0</v>
      </c>
      <c r="H30" s="40">
        <f t="shared" si="27"/>
        <v>0</v>
      </c>
      <c r="I30" s="90"/>
      <c r="J30" s="113"/>
      <c r="K30" s="5">
        <f t="shared" si="6"/>
        <v>0</v>
      </c>
      <c r="L30" s="192"/>
    </row>
    <row r="31" spans="1:12" ht="42.75" customHeight="1">
      <c r="A31" s="2" t="s">
        <v>130</v>
      </c>
      <c r="B31" s="69">
        <v>80</v>
      </c>
      <c r="C31" s="6">
        <v>100</v>
      </c>
      <c r="D31" s="7" t="s">
        <v>0</v>
      </c>
      <c r="E31" s="30"/>
      <c r="F31" s="40">
        <f>E31*9.5%</f>
        <v>0</v>
      </c>
      <c r="G31" s="40">
        <f>E31+F31</f>
        <v>0</v>
      </c>
      <c r="H31" s="41">
        <f>G31*C31</f>
        <v>0</v>
      </c>
      <c r="I31" s="90"/>
      <c r="J31" s="113"/>
      <c r="K31" s="5">
        <f t="shared" si="6"/>
        <v>0</v>
      </c>
      <c r="L31" s="192"/>
    </row>
    <row r="32" spans="1:12" ht="31.5" customHeight="1">
      <c r="A32" s="2" t="s">
        <v>37</v>
      </c>
      <c r="B32" s="69">
        <v>80</v>
      </c>
      <c r="C32" s="6">
        <v>100</v>
      </c>
      <c r="D32" s="7" t="s">
        <v>0</v>
      </c>
      <c r="E32" s="30"/>
      <c r="F32" s="40">
        <f t="shared" si="3"/>
        <v>0</v>
      </c>
      <c r="G32" s="40">
        <f t="shared" si="4"/>
        <v>0</v>
      </c>
      <c r="H32" s="41">
        <f t="shared" si="5"/>
        <v>0</v>
      </c>
      <c r="I32" s="90"/>
      <c r="J32" s="113"/>
      <c r="K32" s="5">
        <f t="shared" si="6"/>
        <v>0</v>
      </c>
      <c r="L32" s="192"/>
    </row>
    <row r="33" spans="1:12" ht="32.25" customHeight="1">
      <c r="A33" s="2" t="s">
        <v>458</v>
      </c>
      <c r="B33" s="69">
        <v>100</v>
      </c>
      <c r="C33" s="6">
        <v>100</v>
      </c>
      <c r="D33" s="7" t="s">
        <v>0</v>
      </c>
      <c r="E33" s="30"/>
      <c r="F33" s="40">
        <f t="shared" si="3"/>
        <v>0</v>
      </c>
      <c r="G33" s="40">
        <f t="shared" si="4"/>
        <v>0</v>
      </c>
      <c r="H33" s="41">
        <f t="shared" si="5"/>
        <v>0</v>
      </c>
      <c r="I33" s="90"/>
      <c r="J33" s="113"/>
      <c r="K33" s="5">
        <f t="shared" si="6"/>
        <v>0</v>
      </c>
      <c r="L33" s="192"/>
    </row>
    <row r="34" spans="1:12" ht="32.25" customHeight="1">
      <c r="A34" s="2" t="s">
        <v>38</v>
      </c>
      <c r="B34" s="69">
        <v>140</v>
      </c>
      <c r="C34" s="6">
        <v>200</v>
      </c>
      <c r="D34" s="7" t="s">
        <v>0</v>
      </c>
      <c r="E34" s="30"/>
      <c r="F34" s="40">
        <f t="shared" ref="F34" si="28">E34*9.5%</f>
        <v>0</v>
      </c>
      <c r="G34" s="40">
        <f t="shared" ref="G34" si="29">E34+F34</f>
        <v>0</v>
      </c>
      <c r="H34" s="41">
        <f t="shared" ref="H34" si="30">G34*C34</f>
        <v>0</v>
      </c>
      <c r="I34" s="90"/>
      <c r="J34" s="113"/>
      <c r="K34" s="5">
        <f t="shared" ref="K34" si="31">(J34*E34)/B34</f>
        <v>0</v>
      </c>
      <c r="L34" s="192"/>
    </row>
    <row r="35" spans="1:12" ht="32.25" customHeight="1">
      <c r="A35" s="3" t="s">
        <v>751</v>
      </c>
      <c r="B35" s="69">
        <v>140</v>
      </c>
      <c r="C35" s="6">
        <v>3000</v>
      </c>
      <c r="D35" s="7" t="s">
        <v>0</v>
      </c>
      <c r="E35" s="30"/>
      <c r="F35" s="40">
        <f t="shared" si="3"/>
        <v>0</v>
      </c>
      <c r="G35" s="40">
        <f t="shared" si="4"/>
        <v>0</v>
      </c>
      <c r="H35" s="41">
        <f t="shared" si="5"/>
        <v>0</v>
      </c>
      <c r="I35" s="90"/>
      <c r="J35" s="113"/>
      <c r="K35" s="5">
        <f t="shared" si="6"/>
        <v>0</v>
      </c>
      <c r="L35" s="192"/>
    </row>
    <row r="36" spans="1:12" ht="32.25" customHeight="1">
      <c r="A36" s="3" t="s">
        <v>461</v>
      </c>
      <c r="B36" s="69">
        <v>120</v>
      </c>
      <c r="C36" s="6">
        <v>700</v>
      </c>
      <c r="D36" s="7" t="s">
        <v>0</v>
      </c>
      <c r="E36" s="30"/>
      <c r="F36" s="40">
        <f t="shared" ref="F36:F39" si="32">E36*9.5%</f>
        <v>0</v>
      </c>
      <c r="G36" s="40">
        <f t="shared" ref="G36:G39" si="33">F36*9.5%</f>
        <v>0</v>
      </c>
      <c r="H36" s="40">
        <f t="shared" ref="H36:H39" si="34">G36*9.5%</f>
        <v>0</v>
      </c>
      <c r="I36" s="90"/>
      <c r="J36" s="113"/>
      <c r="K36" s="5">
        <f t="shared" si="6"/>
        <v>0</v>
      </c>
      <c r="L36" s="192"/>
    </row>
    <row r="37" spans="1:12" ht="32.25" customHeight="1">
      <c r="A37" s="3" t="s">
        <v>461</v>
      </c>
      <c r="B37" s="69">
        <v>120</v>
      </c>
      <c r="C37" s="6">
        <v>700</v>
      </c>
      <c r="D37" s="7" t="s">
        <v>0</v>
      </c>
      <c r="E37" s="30"/>
      <c r="F37" s="40">
        <f t="shared" ref="F37:F38" si="35">E37*9.5%</f>
        <v>0</v>
      </c>
      <c r="G37" s="40">
        <f t="shared" ref="G37:G38" si="36">F37*9.5%</f>
        <v>0</v>
      </c>
      <c r="H37" s="40">
        <f t="shared" ref="H37:H38" si="37">G37*9.5%</f>
        <v>0</v>
      </c>
      <c r="I37" s="90"/>
      <c r="J37" s="113"/>
      <c r="K37" s="5">
        <f t="shared" ref="K37:K38" si="38">(J37*E37)/B37</f>
        <v>0</v>
      </c>
      <c r="L37" s="192"/>
    </row>
    <row r="38" spans="1:12" ht="32.25" customHeight="1">
      <c r="A38" s="3" t="s">
        <v>746</v>
      </c>
      <c r="B38" s="69">
        <v>120</v>
      </c>
      <c r="C38" s="6">
        <v>200</v>
      </c>
      <c r="D38" s="7" t="s">
        <v>0</v>
      </c>
      <c r="E38" s="30"/>
      <c r="F38" s="40">
        <f t="shared" si="35"/>
        <v>0</v>
      </c>
      <c r="G38" s="40">
        <f t="shared" si="36"/>
        <v>0</v>
      </c>
      <c r="H38" s="40">
        <f t="shared" si="37"/>
        <v>0</v>
      </c>
      <c r="I38" s="90"/>
      <c r="J38" s="113"/>
      <c r="K38" s="5">
        <f t="shared" si="38"/>
        <v>0</v>
      </c>
      <c r="L38" s="192"/>
    </row>
    <row r="39" spans="1:12" ht="32.25" customHeight="1">
      <c r="A39" s="3" t="s">
        <v>746</v>
      </c>
      <c r="B39" s="69">
        <v>120</v>
      </c>
      <c r="C39" s="6">
        <v>200</v>
      </c>
      <c r="D39" s="7" t="s">
        <v>0</v>
      </c>
      <c r="E39" s="30"/>
      <c r="F39" s="40">
        <f t="shared" si="32"/>
        <v>0</v>
      </c>
      <c r="G39" s="40">
        <f t="shared" si="33"/>
        <v>0</v>
      </c>
      <c r="H39" s="40">
        <f t="shared" si="34"/>
        <v>0</v>
      </c>
      <c r="I39" s="90"/>
      <c r="J39" s="113"/>
      <c r="K39" s="5">
        <f t="shared" si="6"/>
        <v>0</v>
      </c>
      <c r="L39" s="192"/>
    </row>
    <row r="40" spans="1:12" ht="32.25" customHeight="1">
      <c r="A40" s="2" t="s">
        <v>39</v>
      </c>
      <c r="B40" s="69">
        <v>140</v>
      </c>
      <c r="C40" s="6">
        <v>100</v>
      </c>
      <c r="D40" s="7" t="s">
        <v>0</v>
      </c>
      <c r="E40" s="30"/>
      <c r="F40" s="40">
        <f t="shared" si="3"/>
        <v>0</v>
      </c>
      <c r="G40" s="40">
        <f t="shared" si="4"/>
        <v>0</v>
      </c>
      <c r="H40" s="41">
        <f t="shared" si="5"/>
        <v>0</v>
      </c>
      <c r="I40" s="90"/>
      <c r="J40" s="113"/>
      <c r="K40" s="5">
        <f t="shared" si="6"/>
        <v>0</v>
      </c>
      <c r="L40" s="192"/>
    </row>
    <row r="41" spans="1:12" ht="37.5" customHeight="1">
      <c r="A41" s="3" t="s">
        <v>745</v>
      </c>
      <c r="B41" s="69">
        <v>80</v>
      </c>
      <c r="C41" s="6">
        <v>200</v>
      </c>
      <c r="D41" s="7" t="s">
        <v>0</v>
      </c>
      <c r="E41" s="30"/>
      <c r="F41" s="40">
        <f t="shared" ref="F41" si="39">E41*9.5%</f>
        <v>0</v>
      </c>
      <c r="G41" s="40">
        <f t="shared" ref="G41" si="40">F41*9.5%</f>
        <v>0</v>
      </c>
      <c r="H41" s="40">
        <f t="shared" ref="H41" si="41">G41*9.5%</f>
        <v>0</v>
      </c>
      <c r="I41" s="90"/>
      <c r="J41" s="113"/>
      <c r="K41" s="5">
        <v>0</v>
      </c>
      <c r="L41" s="192"/>
    </row>
    <row r="42" spans="1:12" ht="37.5" customHeight="1">
      <c r="A42" s="3" t="s">
        <v>743</v>
      </c>
      <c r="B42" s="69">
        <v>80</v>
      </c>
      <c r="C42" s="6">
        <v>700</v>
      </c>
      <c r="D42" s="7" t="s">
        <v>0</v>
      </c>
      <c r="E42" s="30"/>
      <c r="F42" s="40">
        <f t="shared" si="3"/>
        <v>0</v>
      </c>
      <c r="G42" s="40">
        <f t="shared" ref="G42" si="42">F42*9.5%</f>
        <v>0</v>
      </c>
      <c r="H42" s="40">
        <f t="shared" ref="H42" si="43">G42*9.5%</f>
        <v>0</v>
      </c>
      <c r="I42" s="90"/>
      <c r="J42" s="113"/>
      <c r="K42" s="5">
        <v>0</v>
      </c>
      <c r="L42" s="192"/>
    </row>
    <row r="43" spans="1:12" ht="47.45" customHeight="1">
      <c r="A43" s="3" t="s">
        <v>36</v>
      </c>
      <c r="B43" s="69">
        <v>80</v>
      </c>
      <c r="C43" s="6">
        <v>700</v>
      </c>
      <c r="D43" s="7" t="s">
        <v>0</v>
      </c>
      <c r="E43" s="30"/>
      <c r="F43" s="40">
        <f t="shared" si="3"/>
        <v>0</v>
      </c>
      <c r="G43" s="40">
        <f t="shared" si="4"/>
        <v>0</v>
      </c>
      <c r="H43" s="41">
        <f t="shared" si="5"/>
        <v>0</v>
      </c>
      <c r="I43" s="90"/>
      <c r="J43" s="113"/>
      <c r="K43" s="5">
        <f t="shared" si="6"/>
        <v>0</v>
      </c>
      <c r="L43" s="192"/>
    </row>
    <row r="44" spans="1:12" ht="37.5" customHeight="1">
      <c r="A44" s="3" t="s">
        <v>459</v>
      </c>
      <c r="B44" s="69">
        <v>100</v>
      </c>
      <c r="C44" s="6">
        <v>100</v>
      </c>
      <c r="D44" s="7" t="s">
        <v>0</v>
      </c>
      <c r="E44" s="30"/>
      <c r="F44" s="40">
        <f t="shared" si="3"/>
        <v>0</v>
      </c>
      <c r="G44" s="40">
        <f t="shared" si="4"/>
        <v>0</v>
      </c>
      <c r="H44" s="41">
        <f t="shared" si="5"/>
        <v>0</v>
      </c>
      <c r="I44" s="90"/>
      <c r="J44" s="113"/>
      <c r="K44" s="5">
        <f t="shared" si="6"/>
        <v>0</v>
      </c>
      <c r="L44" s="192"/>
    </row>
    <row r="45" spans="1:12" ht="37.5" customHeight="1">
      <c r="A45" s="3" t="s">
        <v>467</v>
      </c>
      <c r="B45" s="69" t="s">
        <v>466</v>
      </c>
      <c r="C45" s="6">
        <v>700</v>
      </c>
      <c r="D45" s="7" t="s">
        <v>0</v>
      </c>
      <c r="E45" s="30"/>
      <c r="F45" s="40">
        <f t="shared" ref="F45" si="44">E45*9.5%</f>
        <v>0</v>
      </c>
      <c r="G45" s="40">
        <f t="shared" ref="G45" si="45">F45*9.5%</f>
        <v>0</v>
      </c>
      <c r="H45" s="40">
        <f t="shared" ref="H45" si="46">G45*9.5%</f>
        <v>0</v>
      </c>
      <c r="I45" s="90"/>
      <c r="J45" s="113"/>
      <c r="K45" s="5">
        <f>0</f>
        <v>0</v>
      </c>
      <c r="L45" s="192"/>
    </row>
    <row r="46" spans="1:12" ht="37.5" customHeight="1">
      <c r="A46" s="3" t="s">
        <v>744</v>
      </c>
      <c r="B46" s="69" t="s">
        <v>466</v>
      </c>
      <c r="C46" s="6">
        <v>700</v>
      </c>
      <c r="D46" s="7" t="s">
        <v>0</v>
      </c>
      <c r="E46" s="30"/>
      <c r="F46" s="40">
        <f t="shared" ref="F46" si="47">E46*9.5%</f>
        <v>0</v>
      </c>
      <c r="G46" s="40">
        <f t="shared" ref="G46" si="48">F46*9.5%</f>
        <v>0</v>
      </c>
      <c r="H46" s="40">
        <f t="shared" ref="H46" si="49">G46*9.5%</f>
        <v>0</v>
      </c>
      <c r="I46" s="90"/>
      <c r="J46" s="113"/>
      <c r="K46" s="5">
        <f>0</f>
        <v>0</v>
      </c>
      <c r="L46" s="192"/>
    </row>
    <row r="47" spans="1:12" ht="42.75" customHeight="1">
      <c r="A47" s="3" t="s">
        <v>460</v>
      </c>
      <c r="B47" s="69">
        <v>120</v>
      </c>
      <c r="C47" s="6">
        <v>100</v>
      </c>
      <c r="D47" s="7" t="s">
        <v>0</v>
      </c>
      <c r="E47" s="30"/>
      <c r="F47" s="40">
        <f t="shared" si="3"/>
        <v>0</v>
      </c>
      <c r="G47" s="40">
        <f t="shared" si="4"/>
        <v>0</v>
      </c>
      <c r="H47" s="41">
        <f t="shared" si="5"/>
        <v>0</v>
      </c>
      <c r="I47" s="90"/>
      <c r="J47" s="113"/>
      <c r="K47" s="5">
        <f t="shared" ref="K47:K60" si="50">(J47*E47)/B47</f>
        <v>0</v>
      </c>
      <c r="L47" s="192"/>
    </row>
    <row r="48" spans="1:12" ht="32.25" customHeight="1">
      <c r="A48" s="3" t="s">
        <v>468</v>
      </c>
      <c r="B48" s="69">
        <v>160</v>
      </c>
      <c r="C48" s="6">
        <v>700</v>
      </c>
      <c r="D48" s="7" t="s">
        <v>0</v>
      </c>
      <c r="E48" s="30"/>
      <c r="F48" s="40">
        <f t="shared" ref="F48:F52" si="51">E48*9.5%</f>
        <v>0</v>
      </c>
      <c r="G48" s="40">
        <f t="shared" ref="G48:G52" si="52">F48*9.5%</f>
        <v>0</v>
      </c>
      <c r="H48" s="40">
        <f t="shared" ref="H48:H52" si="53">G48*9.5%</f>
        <v>0</v>
      </c>
      <c r="I48" s="90"/>
      <c r="J48" s="113"/>
      <c r="K48" s="5">
        <f t="shared" si="50"/>
        <v>0</v>
      </c>
      <c r="L48" s="192"/>
    </row>
    <row r="49" spans="1:12" ht="32.25" customHeight="1">
      <c r="A49" s="3" t="s">
        <v>469</v>
      </c>
      <c r="B49" s="69">
        <v>160</v>
      </c>
      <c r="C49" s="6">
        <v>100</v>
      </c>
      <c r="D49" s="7" t="s">
        <v>0</v>
      </c>
      <c r="E49" s="30"/>
      <c r="F49" s="40">
        <f t="shared" si="51"/>
        <v>0</v>
      </c>
      <c r="G49" s="40">
        <f t="shared" si="52"/>
        <v>0</v>
      </c>
      <c r="H49" s="40">
        <f t="shared" si="53"/>
        <v>0</v>
      </c>
      <c r="I49" s="90"/>
      <c r="J49" s="113"/>
      <c r="K49" s="5">
        <f t="shared" si="50"/>
        <v>0</v>
      </c>
      <c r="L49" s="192"/>
    </row>
    <row r="50" spans="1:12" ht="32.25" customHeight="1">
      <c r="A50" s="3" t="s">
        <v>470</v>
      </c>
      <c r="B50" s="69">
        <v>160</v>
      </c>
      <c r="C50" s="6">
        <v>100</v>
      </c>
      <c r="D50" s="7" t="s">
        <v>0</v>
      </c>
      <c r="E50" s="30"/>
      <c r="F50" s="40">
        <f t="shared" si="51"/>
        <v>0</v>
      </c>
      <c r="G50" s="40">
        <f t="shared" si="52"/>
        <v>0</v>
      </c>
      <c r="H50" s="40">
        <f t="shared" si="53"/>
        <v>0</v>
      </c>
      <c r="I50" s="90"/>
      <c r="J50" s="113"/>
      <c r="K50" s="5">
        <f t="shared" si="50"/>
        <v>0</v>
      </c>
      <c r="L50" s="192"/>
    </row>
    <row r="51" spans="1:12" ht="32.25" customHeight="1">
      <c r="A51" s="3" t="s">
        <v>471</v>
      </c>
      <c r="B51" s="69">
        <v>160</v>
      </c>
      <c r="C51" s="6">
        <v>100</v>
      </c>
      <c r="D51" s="7" t="s">
        <v>0</v>
      </c>
      <c r="E51" s="30"/>
      <c r="F51" s="40">
        <f t="shared" si="51"/>
        <v>0</v>
      </c>
      <c r="G51" s="40">
        <f t="shared" si="52"/>
        <v>0</v>
      </c>
      <c r="H51" s="40">
        <f t="shared" si="53"/>
        <v>0</v>
      </c>
      <c r="I51" s="90"/>
      <c r="J51" s="113"/>
      <c r="K51" s="5">
        <f t="shared" si="50"/>
        <v>0</v>
      </c>
      <c r="L51" s="192"/>
    </row>
    <row r="52" spans="1:12" ht="32.25" customHeight="1">
      <c r="A52" s="3" t="s">
        <v>472</v>
      </c>
      <c r="B52" s="69">
        <v>160</v>
      </c>
      <c r="C52" s="6">
        <v>100</v>
      </c>
      <c r="D52" s="7" t="s">
        <v>0</v>
      </c>
      <c r="E52" s="30"/>
      <c r="F52" s="40">
        <f t="shared" si="51"/>
        <v>0</v>
      </c>
      <c r="G52" s="40">
        <f t="shared" si="52"/>
        <v>0</v>
      </c>
      <c r="H52" s="40">
        <f t="shared" si="53"/>
        <v>0</v>
      </c>
      <c r="I52" s="90"/>
      <c r="J52" s="113"/>
      <c r="K52" s="5">
        <f t="shared" si="50"/>
        <v>0</v>
      </c>
      <c r="L52" s="192"/>
    </row>
    <row r="53" spans="1:12" ht="29.25" customHeight="1">
      <c r="A53" s="3" t="s">
        <v>475</v>
      </c>
      <c r="B53" s="69">
        <v>500</v>
      </c>
      <c r="C53" s="6">
        <v>50</v>
      </c>
      <c r="D53" s="7" t="s">
        <v>0</v>
      </c>
      <c r="E53" s="30"/>
      <c r="F53" s="40">
        <f t="shared" si="3"/>
        <v>0</v>
      </c>
      <c r="G53" s="40">
        <f t="shared" si="4"/>
        <v>0</v>
      </c>
      <c r="H53" s="41">
        <f t="shared" si="5"/>
        <v>0</v>
      </c>
      <c r="I53" s="90"/>
      <c r="J53" s="113"/>
      <c r="K53" s="5">
        <f t="shared" si="50"/>
        <v>0</v>
      </c>
      <c r="L53" s="192"/>
    </row>
    <row r="54" spans="1:12" ht="32.25" customHeight="1">
      <c r="A54" s="3" t="s">
        <v>453</v>
      </c>
      <c r="B54" s="69">
        <v>1</v>
      </c>
      <c r="C54" s="6">
        <v>10</v>
      </c>
      <c r="D54" s="7" t="s">
        <v>7</v>
      </c>
      <c r="E54" s="30"/>
      <c r="F54" s="40">
        <f t="shared" si="3"/>
        <v>0</v>
      </c>
      <c r="G54" s="40">
        <f t="shared" si="4"/>
        <v>0</v>
      </c>
      <c r="H54" s="41">
        <f t="shared" si="5"/>
        <v>0</v>
      </c>
      <c r="I54" s="90"/>
      <c r="J54" s="113"/>
      <c r="K54" s="5">
        <f t="shared" si="50"/>
        <v>0</v>
      </c>
      <c r="L54" s="192"/>
    </row>
    <row r="55" spans="1:12" ht="30" customHeight="1">
      <c r="A55" s="3" t="s">
        <v>454</v>
      </c>
      <c r="B55" s="69">
        <v>1</v>
      </c>
      <c r="C55" s="6">
        <v>10</v>
      </c>
      <c r="D55" s="7" t="s">
        <v>7</v>
      </c>
      <c r="E55" s="30"/>
      <c r="F55" s="40">
        <f t="shared" si="3"/>
        <v>0</v>
      </c>
      <c r="G55" s="40">
        <f t="shared" si="4"/>
        <v>0</v>
      </c>
      <c r="H55" s="41">
        <f t="shared" si="5"/>
        <v>0</v>
      </c>
      <c r="I55" s="90"/>
      <c r="J55" s="113"/>
      <c r="K55" s="5">
        <f t="shared" si="50"/>
        <v>0</v>
      </c>
      <c r="L55" s="192"/>
    </row>
    <row r="56" spans="1:12" ht="31.5" customHeight="1">
      <c r="A56" s="3" t="s">
        <v>455</v>
      </c>
      <c r="B56" s="69">
        <v>1</v>
      </c>
      <c r="C56" s="6">
        <v>10</v>
      </c>
      <c r="D56" s="7" t="s">
        <v>7</v>
      </c>
      <c r="E56" s="30"/>
      <c r="F56" s="42">
        <f t="shared" si="3"/>
        <v>0</v>
      </c>
      <c r="G56" s="42">
        <f t="shared" si="4"/>
        <v>0</v>
      </c>
      <c r="H56" s="225">
        <f t="shared" si="5"/>
        <v>0</v>
      </c>
      <c r="I56" s="90"/>
      <c r="J56" s="113"/>
      <c r="K56" s="17">
        <f t="shared" si="50"/>
        <v>0</v>
      </c>
      <c r="L56" s="192"/>
    </row>
    <row r="57" spans="1:12" ht="32.25" customHeight="1">
      <c r="A57" s="183" t="s">
        <v>220</v>
      </c>
      <c r="B57" s="69">
        <v>130</v>
      </c>
      <c r="C57" s="6">
        <v>3500</v>
      </c>
      <c r="D57" s="7" t="s">
        <v>0</v>
      </c>
      <c r="E57" s="30"/>
      <c r="F57" s="40">
        <f t="shared" si="3"/>
        <v>0</v>
      </c>
      <c r="G57" s="40">
        <f t="shared" si="4"/>
        <v>0</v>
      </c>
      <c r="H57" s="41">
        <f t="shared" si="5"/>
        <v>0</v>
      </c>
      <c r="I57" s="90"/>
      <c r="J57" s="113"/>
      <c r="K57" s="5">
        <f t="shared" si="50"/>
        <v>0</v>
      </c>
      <c r="L57" s="192"/>
    </row>
    <row r="58" spans="1:12" ht="32.25" customHeight="1">
      <c r="A58" s="312" t="s">
        <v>456</v>
      </c>
      <c r="B58" s="164">
        <v>220</v>
      </c>
      <c r="C58" s="165">
        <v>50</v>
      </c>
      <c r="D58" s="166" t="s">
        <v>427</v>
      </c>
      <c r="E58" s="79"/>
      <c r="F58" s="40">
        <f t="shared" ref="F58:F59" si="54">E58*9.5%</f>
        <v>0</v>
      </c>
      <c r="G58" s="40">
        <f t="shared" ref="G58:G59" si="55">F58*9.5%</f>
        <v>0</v>
      </c>
      <c r="H58" s="40">
        <f t="shared" ref="H58:H59" si="56">G58*9.5%</f>
        <v>0</v>
      </c>
      <c r="I58" s="96"/>
      <c r="J58" s="261"/>
      <c r="K58" s="5">
        <f t="shared" si="50"/>
        <v>0</v>
      </c>
      <c r="L58" s="251"/>
    </row>
    <row r="59" spans="1:12" ht="32.25" customHeight="1">
      <c r="A59" s="312" t="s">
        <v>482</v>
      </c>
      <c r="B59" s="164">
        <v>500</v>
      </c>
      <c r="C59" s="165">
        <v>10</v>
      </c>
      <c r="D59" s="166" t="s">
        <v>427</v>
      </c>
      <c r="E59" s="79"/>
      <c r="F59" s="40">
        <f t="shared" si="54"/>
        <v>0</v>
      </c>
      <c r="G59" s="40">
        <f t="shared" si="55"/>
        <v>0</v>
      </c>
      <c r="H59" s="40">
        <f t="shared" si="56"/>
        <v>0</v>
      </c>
      <c r="I59" s="96"/>
      <c r="J59" s="261"/>
      <c r="K59" s="5">
        <f t="shared" si="50"/>
        <v>0</v>
      </c>
      <c r="L59" s="251"/>
    </row>
    <row r="60" spans="1:12" ht="27.6" customHeight="1" thickBot="1">
      <c r="A60" s="210" t="s">
        <v>218</v>
      </c>
      <c r="B60" s="135">
        <v>220</v>
      </c>
      <c r="C60" s="168">
        <v>50</v>
      </c>
      <c r="D60" s="153" t="s">
        <v>0</v>
      </c>
      <c r="E60" s="32"/>
      <c r="F60" s="40">
        <f t="shared" si="3"/>
        <v>0</v>
      </c>
      <c r="G60" s="40">
        <f t="shared" si="4"/>
        <v>0</v>
      </c>
      <c r="H60" s="41">
        <f t="shared" si="5"/>
        <v>0</v>
      </c>
      <c r="I60" s="91"/>
      <c r="J60" s="114"/>
      <c r="K60" s="5">
        <f t="shared" si="50"/>
        <v>0</v>
      </c>
      <c r="L60" s="208"/>
    </row>
    <row r="61" spans="1:12" ht="27.6" customHeight="1" thickTop="1">
      <c r="A61" s="458" t="s">
        <v>577</v>
      </c>
      <c r="B61" s="458"/>
      <c r="C61" s="458"/>
      <c r="D61" s="459"/>
      <c r="E61" s="50"/>
      <c r="F61" s="50"/>
      <c r="G61" s="87"/>
      <c r="H61" s="86">
        <f>SUM(H19:H60)</f>
        <v>0</v>
      </c>
      <c r="I61" s="169"/>
      <c r="J61" s="169"/>
      <c r="K61" s="169"/>
      <c r="L61" s="170"/>
    </row>
    <row r="62" spans="1:12">
      <c r="A62" s="138"/>
      <c r="B62" s="138"/>
      <c r="C62" s="138"/>
      <c r="D62" s="138"/>
      <c r="E62" s="56"/>
      <c r="F62" s="51"/>
      <c r="G62" s="56"/>
    </row>
    <row r="63" spans="1:12" ht="13.5" thickBot="1">
      <c r="A63" s="138"/>
      <c r="B63" s="138"/>
      <c r="C63" s="138"/>
      <c r="D63" s="138"/>
      <c r="E63" s="56"/>
      <c r="F63" s="51"/>
      <c r="G63" s="56"/>
    </row>
    <row r="64" spans="1:12" ht="27.75" customHeight="1" thickBot="1">
      <c r="A64" s="442" t="s">
        <v>9</v>
      </c>
      <c r="B64" s="442"/>
      <c r="C64" s="442"/>
      <c r="D64" s="442"/>
      <c r="E64" s="445">
        <f>E66-(E66*0.086758)</f>
        <v>0</v>
      </c>
      <c r="F64" s="446"/>
      <c r="G64" s="11" t="s">
        <v>6</v>
      </c>
    </row>
    <row r="65" spans="1:14" ht="16.5" thickBot="1">
      <c r="B65" s="11"/>
      <c r="D65" s="13"/>
      <c r="E65" s="78"/>
      <c r="F65" s="78"/>
    </row>
    <row r="66" spans="1:14" ht="28.5" customHeight="1" thickBot="1">
      <c r="A66" s="441" t="s">
        <v>10</v>
      </c>
      <c r="B66" s="441"/>
      <c r="C66" s="441"/>
      <c r="D66" s="441"/>
      <c r="E66" s="445">
        <f>H61</f>
        <v>0</v>
      </c>
      <c r="F66" s="446"/>
      <c r="G66" s="11" t="s">
        <v>6</v>
      </c>
    </row>
    <row r="67" spans="1:14">
      <c r="A67" s="106"/>
      <c r="B67" s="106"/>
      <c r="C67" s="106"/>
      <c r="D67" s="106"/>
      <c r="E67" s="38"/>
      <c r="F67" s="38"/>
    </row>
    <row r="68" spans="1:14" ht="15" customHeight="1">
      <c r="A68" s="14" t="s">
        <v>1</v>
      </c>
      <c r="B68" s="108"/>
      <c r="C68" s="14"/>
      <c r="D68" s="14"/>
      <c r="E68" s="15"/>
      <c r="F68" s="15"/>
      <c r="G68" s="14"/>
      <c r="H68" s="14"/>
      <c r="I68" s="14"/>
      <c r="J68" s="448"/>
      <c r="K68" s="448"/>
    </row>
    <row r="69" spans="1:14">
      <c r="A69" s="14"/>
      <c r="B69" s="108"/>
      <c r="C69" s="14"/>
      <c r="D69" s="14"/>
      <c r="E69" s="15"/>
      <c r="F69" s="15"/>
      <c r="G69" s="14"/>
      <c r="H69" s="14"/>
      <c r="I69" s="14"/>
      <c r="J69" s="14"/>
      <c r="K69" s="14"/>
      <c r="L69" s="12"/>
    </row>
    <row r="70" spans="1:14">
      <c r="A70" s="14" t="s">
        <v>2</v>
      </c>
      <c r="B70" s="108"/>
      <c r="C70" s="14"/>
      <c r="D70" s="14"/>
      <c r="E70" s="15"/>
      <c r="F70" s="15"/>
      <c r="G70" s="14"/>
      <c r="H70" s="14"/>
      <c r="I70" s="14"/>
      <c r="J70" s="81"/>
      <c r="K70" s="81"/>
      <c r="L70" s="12"/>
    </row>
    <row r="71" spans="1:14">
      <c r="A71" s="199"/>
      <c r="B71" s="216"/>
      <c r="C71" s="199"/>
      <c r="D71" s="199"/>
      <c r="E71" s="199"/>
      <c r="F71" s="199"/>
      <c r="G71" s="199"/>
      <c r="H71" s="16"/>
      <c r="I71" s="14"/>
      <c r="J71" s="14"/>
      <c r="K71" s="14"/>
    </row>
    <row r="72" spans="1:14" ht="33" customHeight="1">
      <c r="A72" s="461" t="s">
        <v>749</v>
      </c>
      <c r="B72" s="453"/>
      <c r="C72" s="453"/>
      <c r="D72" s="453"/>
      <c r="E72" s="453"/>
      <c r="F72" s="453"/>
      <c r="G72" s="453"/>
      <c r="H72" s="453"/>
      <c r="I72" s="453"/>
      <c r="J72" s="453"/>
      <c r="K72" s="453"/>
      <c r="L72" s="453"/>
      <c r="M72" s="453"/>
      <c r="N72" s="453"/>
    </row>
    <row r="73" spans="1:14" ht="25.5" customHeight="1">
      <c r="A73" s="199"/>
      <c r="B73" s="216"/>
      <c r="C73" s="199"/>
      <c r="D73" s="199"/>
      <c r="E73" s="199"/>
      <c r="F73" s="199"/>
      <c r="G73" s="199"/>
      <c r="H73" s="16"/>
      <c r="I73" s="14"/>
      <c r="J73" s="14"/>
      <c r="K73" s="14"/>
    </row>
    <row r="74" spans="1:14" ht="31.5" customHeight="1">
      <c r="A74" s="460" t="s">
        <v>719</v>
      </c>
      <c r="B74" s="460"/>
      <c r="C74" s="460"/>
      <c r="D74" s="460"/>
      <c r="E74" s="460"/>
      <c r="F74" s="460"/>
      <c r="G74" s="460"/>
      <c r="H74" s="460"/>
      <c r="I74" s="460"/>
      <c r="J74" s="460"/>
      <c r="K74" s="460"/>
      <c r="L74" s="460"/>
      <c r="M74" s="460"/>
    </row>
    <row r="75" spans="1:14" s="21" customFormat="1" ht="15.75">
      <c r="A75" s="22" t="s">
        <v>25</v>
      </c>
      <c r="B75" s="61"/>
      <c r="C75" s="23"/>
      <c r="D75" s="23"/>
      <c r="E75" s="23"/>
      <c r="F75" s="23"/>
      <c r="G75" s="23"/>
      <c r="H75" s="24"/>
      <c r="I75" s="24"/>
    </row>
    <row r="76" spans="1:14" s="21" customFormat="1" ht="43.5" customHeight="1">
      <c r="A76" s="430" t="s">
        <v>62</v>
      </c>
      <c r="B76" s="430"/>
      <c r="C76" s="430"/>
      <c r="D76" s="429" t="s">
        <v>27</v>
      </c>
      <c r="E76" s="429"/>
      <c r="F76" s="429"/>
      <c r="G76" s="429"/>
      <c r="H76" s="429"/>
      <c r="I76" s="429"/>
      <c r="J76" s="429"/>
      <c r="K76" s="429"/>
    </row>
    <row r="77" spans="1:14" s="21" customFormat="1" ht="28.5" customHeight="1">
      <c r="A77" s="431" t="s">
        <v>63</v>
      </c>
      <c r="B77" s="431"/>
      <c r="C77" s="431"/>
      <c r="D77" s="430" t="s">
        <v>29</v>
      </c>
      <c r="E77" s="430"/>
      <c r="F77" s="430"/>
      <c r="G77" s="430"/>
      <c r="H77" s="430"/>
      <c r="I77" s="430"/>
      <c r="J77" s="430"/>
      <c r="K77" s="430"/>
    </row>
    <row r="78" spans="1:14" s="21" customFormat="1" ht="51.75" customHeight="1">
      <c r="A78" s="431" t="s">
        <v>64</v>
      </c>
      <c r="B78" s="431"/>
      <c r="C78" s="431"/>
      <c r="D78" s="431" t="s">
        <v>95</v>
      </c>
      <c r="E78" s="431"/>
      <c r="F78" s="431"/>
      <c r="G78" s="431"/>
      <c r="H78" s="431"/>
      <c r="I78" s="431"/>
      <c r="J78" s="431"/>
      <c r="K78" s="431"/>
    </row>
    <row r="79" spans="1:14" s="21" customFormat="1" ht="27" customHeight="1">
      <c r="A79" s="431" t="s">
        <v>753</v>
      </c>
      <c r="B79" s="431"/>
      <c r="C79" s="431"/>
      <c r="D79" s="427" t="s">
        <v>65</v>
      </c>
      <c r="E79" s="428"/>
      <c r="F79" s="428"/>
      <c r="G79" s="428"/>
      <c r="H79" s="428"/>
      <c r="I79" s="428"/>
      <c r="J79" s="428"/>
      <c r="K79" s="449"/>
    </row>
    <row r="80" spans="1:14" s="21" customFormat="1" ht="14.25" customHeight="1">
      <c r="A80" s="26"/>
      <c r="B80" s="62"/>
      <c r="C80" s="26"/>
      <c r="D80" s="26"/>
      <c r="E80" s="26"/>
      <c r="F80" s="26"/>
      <c r="G80" s="26"/>
      <c r="H80" s="26"/>
      <c r="I80" s="26"/>
    </row>
    <row r="81" spans="1:12" s="21" customFormat="1" ht="14.25" customHeight="1">
      <c r="A81" s="22" t="s">
        <v>26</v>
      </c>
      <c r="B81" s="61"/>
      <c r="C81" s="27"/>
      <c r="D81" s="27"/>
      <c r="E81" s="27"/>
      <c r="F81" s="27"/>
      <c r="G81" s="27"/>
      <c r="H81" s="28"/>
      <c r="I81" s="28"/>
    </row>
    <row r="82" spans="1:12" ht="130.5" customHeight="1">
      <c r="A82" s="117" t="s">
        <v>12</v>
      </c>
      <c r="B82" s="118" t="s">
        <v>53</v>
      </c>
      <c r="C82" s="117" t="s">
        <v>13</v>
      </c>
      <c r="D82" s="117" t="s">
        <v>14</v>
      </c>
      <c r="E82" s="119" t="s">
        <v>15</v>
      </c>
      <c r="F82" s="120" t="s">
        <v>20</v>
      </c>
      <c r="G82" s="121" t="s">
        <v>69</v>
      </c>
      <c r="H82" s="122" t="s">
        <v>17</v>
      </c>
      <c r="I82" s="123" t="s">
        <v>28</v>
      </c>
      <c r="J82" s="119" t="s">
        <v>70</v>
      </c>
      <c r="K82" s="121" t="s">
        <v>21</v>
      </c>
      <c r="L82" s="124" t="s">
        <v>22</v>
      </c>
    </row>
    <row r="83" spans="1:12" s="46" customFormat="1" ht="14.25" customHeight="1" thickBot="1">
      <c r="A83" s="125">
        <v>1</v>
      </c>
      <c r="B83" s="125">
        <v>2</v>
      </c>
      <c r="C83" s="125">
        <v>3</v>
      </c>
      <c r="D83" s="125">
        <v>4</v>
      </c>
      <c r="E83" s="126">
        <v>5</v>
      </c>
      <c r="F83" s="127">
        <v>6</v>
      </c>
      <c r="G83" s="128" t="s">
        <v>33</v>
      </c>
      <c r="H83" s="129" t="s">
        <v>34</v>
      </c>
      <c r="I83" s="130">
        <v>9</v>
      </c>
      <c r="J83" s="131">
        <v>11</v>
      </c>
      <c r="K83" s="128">
        <v>12</v>
      </c>
      <c r="L83" s="132">
        <v>13</v>
      </c>
    </row>
    <row r="84" spans="1:12" ht="13.5" thickTop="1">
      <c r="A84" s="70" t="s">
        <v>30</v>
      </c>
      <c r="B84" s="82">
        <v>200</v>
      </c>
      <c r="C84" s="34">
        <v>50</v>
      </c>
      <c r="D84" s="83" t="s">
        <v>0</v>
      </c>
      <c r="E84" s="40">
        <v>2.1</v>
      </c>
      <c r="F84" s="40">
        <f>E84*9.5%</f>
        <v>0.19950000000000001</v>
      </c>
      <c r="G84" s="40">
        <f>E84+F84</f>
        <v>2.2995000000000001</v>
      </c>
      <c r="H84" s="41">
        <f>C84*G84</f>
        <v>114.97500000000001</v>
      </c>
      <c r="I84" s="74" t="s">
        <v>66</v>
      </c>
      <c r="J84" s="133">
        <v>220</v>
      </c>
      <c r="K84" s="80">
        <f>(J84*E84)/B84</f>
        <v>2.31</v>
      </c>
      <c r="L84" s="134"/>
    </row>
    <row r="85" spans="1:12">
      <c r="A85" s="72" t="s">
        <v>31</v>
      </c>
      <c r="B85" s="58">
        <v>1</v>
      </c>
      <c r="C85" s="69">
        <v>80</v>
      </c>
      <c r="D85" s="33" t="s">
        <v>7</v>
      </c>
      <c r="E85" s="42">
        <v>7.8</v>
      </c>
      <c r="F85" s="42">
        <f>E85*9.5%</f>
        <v>0.74099999999999999</v>
      </c>
      <c r="G85" s="17">
        <f>E85+F85</f>
        <v>8.5410000000000004</v>
      </c>
      <c r="H85" s="18">
        <f>G85*C85</f>
        <v>683.28</v>
      </c>
      <c r="I85" s="144" t="s">
        <v>67</v>
      </c>
      <c r="J85" s="145">
        <v>1</v>
      </c>
      <c r="K85" s="80">
        <f>(J85*E85)/B85</f>
        <v>7.8</v>
      </c>
      <c r="L85" s="7" t="s">
        <v>35</v>
      </c>
    </row>
    <row r="86" spans="1:12">
      <c r="A86" s="72" t="s">
        <v>32</v>
      </c>
      <c r="B86" s="84">
        <v>1</v>
      </c>
      <c r="C86" s="33">
        <v>200</v>
      </c>
      <c r="D86" s="33" t="s">
        <v>8</v>
      </c>
      <c r="E86" s="42">
        <v>1.5</v>
      </c>
      <c r="F86" s="40">
        <f>E86*9.5%</f>
        <v>0.14250000000000002</v>
      </c>
      <c r="G86" s="40">
        <f>E86+F86</f>
        <v>1.6425000000000001</v>
      </c>
      <c r="H86" s="41">
        <f>C86*G86</f>
        <v>328.5</v>
      </c>
      <c r="I86" s="146" t="s">
        <v>68</v>
      </c>
      <c r="J86" s="145">
        <v>1</v>
      </c>
      <c r="K86" s="80">
        <f>(J86*E86)/B86</f>
        <v>1.5</v>
      </c>
      <c r="L86" s="7"/>
    </row>
  </sheetData>
  <sheetProtection selectLockedCells="1"/>
  <mergeCells count="22">
    <mergeCell ref="A78:C78"/>
    <mergeCell ref="D78:K78"/>
    <mergeCell ref="A79:C79"/>
    <mergeCell ref="D79:K79"/>
    <mergeCell ref="J68:K68"/>
    <mergeCell ref="A76:C76"/>
    <mergeCell ref="D76:K76"/>
    <mergeCell ref="A77:C77"/>
    <mergeCell ref="D77:K77"/>
    <mergeCell ref="A74:M74"/>
    <mergeCell ref="A72:N72"/>
    <mergeCell ref="A2:B3"/>
    <mergeCell ref="A4:B5"/>
    <mergeCell ref="A6:B6"/>
    <mergeCell ref="A7:B7"/>
    <mergeCell ref="E66:F66"/>
    <mergeCell ref="A61:D61"/>
    <mergeCell ref="A64:D64"/>
    <mergeCell ref="E64:F64"/>
    <mergeCell ref="A11:L11"/>
    <mergeCell ref="A13:L13"/>
    <mergeCell ref="A66:D66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1/2023&amp;R&amp;"Arial,Navadno"&amp;10Obrazec št. 6: Sladko pekovsko pecivo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06"/>
  <sheetViews>
    <sheetView view="pageLayout" topLeftCell="A79" zoomScale="75" zoomScaleNormal="100" zoomScalePageLayoutView="75" workbookViewId="0">
      <selection activeCell="A84" sqref="A84:C84"/>
    </sheetView>
  </sheetViews>
  <sheetFormatPr defaultColWidth="9.140625" defaultRowHeight="12.75"/>
  <cols>
    <col min="1" max="1" width="47.28515625" style="11" customWidth="1"/>
    <col min="2" max="2" width="10.28515625" style="204" customWidth="1"/>
    <col min="3" max="3" width="9.42578125" style="11" customWidth="1"/>
    <col min="4" max="4" width="8.28515625" style="11" customWidth="1"/>
    <col min="5" max="5" width="12" style="11" customWidth="1"/>
    <col min="6" max="6" width="8.85546875" style="11" customWidth="1"/>
    <col min="7" max="7" width="12.85546875" style="11" customWidth="1"/>
    <col min="8" max="8" width="16.28515625" style="11" customWidth="1"/>
    <col min="9" max="9" width="23.140625" style="11" customWidth="1"/>
    <col min="10" max="10" width="15.7109375" style="11" customWidth="1"/>
    <col min="11" max="16384" width="9.140625" style="11"/>
  </cols>
  <sheetData>
    <row r="1" spans="1:10">
      <c r="A1" s="283" t="s">
        <v>287</v>
      </c>
      <c r="B1" s="284"/>
      <c r="C1" s="285"/>
    </row>
    <row r="2" spans="1:10">
      <c r="A2" s="462" t="s">
        <v>96</v>
      </c>
      <c r="B2" s="463"/>
      <c r="C2" s="464"/>
    </row>
    <row r="3" spans="1:10">
      <c r="A3" s="286"/>
      <c r="B3" s="108"/>
      <c r="C3" s="287"/>
    </row>
    <row r="4" spans="1:10">
      <c r="A4" s="462" t="s">
        <v>97</v>
      </c>
      <c r="B4" s="463"/>
      <c r="C4" s="464"/>
    </row>
    <row r="5" spans="1:10">
      <c r="A5" s="286"/>
      <c r="B5" s="108"/>
      <c r="C5" s="287"/>
    </row>
    <row r="6" spans="1:10">
      <c r="A6" s="462" t="s">
        <v>98</v>
      </c>
      <c r="B6" s="463"/>
      <c r="C6" s="464"/>
    </row>
    <row r="7" spans="1:10">
      <c r="A7" s="465" t="s">
        <v>99</v>
      </c>
      <c r="B7" s="466"/>
      <c r="C7" s="467"/>
    </row>
    <row r="9" spans="1:10" ht="9.75" customHeight="1"/>
    <row r="10" spans="1:10" ht="18">
      <c r="A10" s="434" t="s">
        <v>5</v>
      </c>
      <c r="B10" s="434"/>
      <c r="C10" s="434"/>
      <c r="D10" s="434"/>
      <c r="E10" s="434"/>
      <c r="F10" s="434"/>
      <c r="G10" s="434"/>
      <c r="H10" s="434"/>
      <c r="I10" s="434"/>
      <c r="J10" s="434"/>
    </row>
    <row r="11" spans="1:10" ht="11.25" customHeight="1">
      <c r="A11" s="116"/>
      <c r="B11" s="214"/>
      <c r="C11" s="116"/>
      <c r="D11" s="116"/>
      <c r="E11" s="116"/>
      <c r="F11" s="116"/>
      <c r="G11" s="116"/>
      <c r="H11" s="56"/>
    </row>
    <row r="12" spans="1:10" ht="18">
      <c r="A12" s="434" t="s">
        <v>651</v>
      </c>
      <c r="B12" s="434"/>
      <c r="C12" s="434"/>
      <c r="D12" s="434"/>
      <c r="E12" s="434"/>
      <c r="F12" s="434"/>
      <c r="G12" s="434"/>
      <c r="H12" s="434"/>
      <c r="I12" s="434"/>
      <c r="J12" s="434"/>
    </row>
    <row r="13" spans="1:10" ht="18">
      <c r="A13" s="200"/>
      <c r="B13" s="115"/>
      <c r="C13" s="200"/>
      <c r="D13" s="200"/>
      <c r="E13" s="200"/>
      <c r="F13" s="200"/>
      <c r="G13" s="200"/>
      <c r="H13" s="200"/>
      <c r="I13" s="200"/>
      <c r="J13" s="200"/>
    </row>
    <row r="14" spans="1:10" ht="130.5" customHeight="1">
      <c r="A14" s="117" t="s">
        <v>12</v>
      </c>
      <c r="B14" s="118" t="s">
        <v>53</v>
      </c>
      <c r="C14" s="117" t="s">
        <v>13</v>
      </c>
      <c r="D14" s="117" t="s">
        <v>14</v>
      </c>
      <c r="E14" s="119" t="s">
        <v>15</v>
      </c>
      <c r="F14" s="120" t="s">
        <v>20</v>
      </c>
      <c r="G14" s="121" t="s">
        <v>69</v>
      </c>
      <c r="H14" s="122" t="s">
        <v>17</v>
      </c>
      <c r="I14" s="123" t="s">
        <v>28</v>
      </c>
      <c r="J14" s="124" t="s">
        <v>22</v>
      </c>
    </row>
    <row r="15" spans="1:10" s="46" customFormat="1" ht="14.25" customHeight="1" thickBot="1">
      <c r="A15" s="125">
        <v>1</v>
      </c>
      <c r="B15" s="125">
        <v>2</v>
      </c>
      <c r="C15" s="125">
        <v>3</v>
      </c>
      <c r="D15" s="125">
        <v>4</v>
      </c>
      <c r="E15" s="126">
        <v>5</v>
      </c>
      <c r="F15" s="127">
        <v>6</v>
      </c>
      <c r="G15" s="128" t="s">
        <v>33</v>
      </c>
      <c r="H15" s="129" t="s">
        <v>34</v>
      </c>
      <c r="I15" s="130">
        <v>9</v>
      </c>
      <c r="J15" s="132">
        <v>10</v>
      </c>
    </row>
    <row r="16" spans="1:10" ht="31.5" customHeight="1" thickTop="1">
      <c r="A16" s="1" t="s">
        <v>288</v>
      </c>
      <c r="B16" s="83">
        <v>1</v>
      </c>
      <c r="C16" s="71">
        <v>20</v>
      </c>
      <c r="D16" s="134" t="s">
        <v>7</v>
      </c>
      <c r="E16" s="274"/>
      <c r="F16" s="80">
        <f>E16*9.5%</f>
        <v>0</v>
      </c>
      <c r="G16" s="257">
        <f>E16+F16</f>
        <v>0</v>
      </c>
      <c r="H16" s="226">
        <f>G16*C16</f>
        <v>0</v>
      </c>
      <c r="I16" s="89"/>
      <c r="J16" s="191"/>
    </row>
    <row r="17" spans="1:10" ht="32.25" customHeight="1">
      <c r="A17" s="3" t="s">
        <v>310</v>
      </c>
      <c r="B17" s="69">
        <v>1</v>
      </c>
      <c r="C17" s="6">
        <v>200</v>
      </c>
      <c r="D17" s="7" t="s">
        <v>7</v>
      </c>
      <c r="E17" s="93"/>
      <c r="F17" s="80">
        <f t="shared" ref="F17:F79" si="0">E17*9.5%</f>
        <v>0</v>
      </c>
      <c r="G17" s="257">
        <f t="shared" ref="G17:G79" si="1">E17+F17</f>
        <v>0</v>
      </c>
      <c r="H17" s="226">
        <f t="shared" ref="H17:H79" si="2">G17*C17</f>
        <v>0</v>
      </c>
      <c r="I17" s="90"/>
      <c r="J17" s="192"/>
    </row>
    <row r="18" spans="1:10" s="66" customFormat="1" ht="41.25" customHeight="1">
      <c r="A18" s="65" t="s">
        <v>361</v>
      </c>
      <c r="B18" s="69">
        <v>1</v>
      </c>
      <c r="C18" s="94">
        <v>2</v>
      </c>
      <c r="D18" s="288" t="s">
        <v>7</v>
      </c>
      <c r="E18" s="93"/>
      <c r="F18" s="80">
        <f t="shared" si="0"/>
        <v>0</v>
      </c>
      <c r="G18" s="257">
        <f t="shared" si="1"/>
        <v>0</v>
      </c>
      <c r="H18" s="226">
        <f t="shared" si="2"/>
        <v>0</v>
      </c>
      <c r="I18" s="90"/>
      <c r="J18" s="192"/>
    </row>
    <row r="19" spans="1:10" s="66" customFormat="1" ht="43.5" customHeight="1">
      <c r="A19" s="2" t="s">
        <v>311</v>
      </c>
      <c r="B19" s="69">
        <v>1</v>
      </c>
      <c r="C19" s="94">
        <v>0</v>
      </c>
      <c r="D19" s="7" t="s">
        <v>7</v>
      </c>
      <c r="E19" s="93"/>
      <c r="F19" s="80">
        <f t="shared" si="0"/>
        <v>0</v>
      </c>
      <c r="G19" s="257">
        <f t="shared" si="1"/>
        <v>0</v>
      </c>
      <c r="H19" s="226">
        <f t="shared" si="2"/>
        <v>0</v>
      </c>
      <c r="I19" s="90"/>
      <c r="J19" s="192"/>
    </row>
    <row r="20" spans="1:10" s="66" customFormat="1" ht="28.5" customHeight="1">
      <c r="A20" s="2" t="s">
        <v>289</v>
      </c>
      <c r="B20" s="69">
        <v>1</v>
      </c>
      <c r="C20" s="94">
        <v>0</v>
      </c>
      <c r="D20" s="7" t="s">
        <v>7</v>
      </c>
      <c r="E20" s="93"/>
      <c r="F20" s="80">
        <f t="shared" si="0"/>
        <v>0</v>
      </c>
      <c r="G20" s="257">
        <f t="shared" si="1"/>
        <v>0</v>
      </c>
      <c r="H20" s="226">
        <f t="shared" si="2"/>
        <v>0</v>
      </c>
      <c r="I20" s="90"/>
      <c r="J20" s="192"/>
    </row>
    <row r="21" spans="1:10" ht="32.25" customHeight="1">
      <c r="A21" s="289" t="s">
        <v>312</v>
      </c>
      <c r="B21" s="69">
        <v>1</v>
      </c>
      <c r="C21" s="6">
        <v>5</v>
      </c>
      <c r="D21" s="7" t="s">
        <v>7</v>
      </c>
      <c r="E21" s="95"/>
      <c r="F21" s="80">
        <f t="shared" si="0"/>
        <v>0</v>
      </c>
      <c r="G21" s="257">
        <f t="shared" si="1"/>
        <v>0</v>
      </c>
      <c r="H21" s="226">
        <f t="shared" si="2"/>
        <v>0</v>
      </c>
      <c r="I21" s="90"/>
      <c r="J21" s="192"/>
    </row>
    <row r="22" spans="1:10" ht="29.25" customHeight="1">
      <c r="A22" s="2" t="s">
        <v>290</v>
      </c>
      <c r="B22" s="69">
        <v>1</v>
      </c>
      <c r="C22" s="6">
        <v>20</v>
      </c>
      <c r="D22" s="7" t="s">
        <v>7</v>
      </c>
      <c r="E22" s="95"/>
      <c r="F22" s="80">
        <f t="shared" si="0"/>
        <v>0</v>
      </c>
      <c r="G22" s="257">
        <f t="shared" si="1"/>
        <v>0</v>
      </c>
      <c r="H22" s="226">
        <f t="shared" si="2"/>
        <v>0</v>
      </c>
      <c r="I22" s="90"/>
      <c r="J22" s="192"/>
    </row>
    <row r="23" spans="1:10" ht="29.25" customHeight="1">
      <c r="A23" s="2" t="s">
        <v>291</v>
      </c>
      <c r="B23" s="69">
        <v>1</v>
      </c>
      <c r="C23" s="6">
        <v>20</v>
      </c>
      <c r="D23" s="7" t="s">
        <v>7</v>
      </c>
      <c r="E23" s="95"/>
      <c r="F23" s="80">
        <f t="shared" si="0"/>
        <v>0</v>
      </c>
      <c r="G23" s="257">
        <f t="shared" si="1"/>
        <v>0</v>
      </c>
      <c r="H23" s="226">
        <f t="shared" si="2"/>
        <v>0</v>
      </c>
      <c r="I23" s="90"/>
      <c r="J23" s="192"/>
    </row>
    <row r="24" spans="1:10" ht="29.25" customHeight="1">
      <c r="A24" s="2" t="s">
        <v>313</v>
      </c>
      <c r="B24" s="69">
        <v>1</v>
      </c>
      <c r="C24" s="6">
        <v>200</v>
      </c>
      <c r="D24" s="7" t="s">
        <v>7</v>
      </c>
      <c r="E24" s="95"/>
      <c r="F24" s="80">
        <f t="shared" si="0"/>
        <v>0</v>
      </c>
      <c r="G24" s="257">
        <f t="shared" si="1"/>
        <v>0</v>
      </c>
      <c r="H24" s="226">
        <f t="shared" si="2"/>
        <v>0</v>
      </c>
      <c r="I24" s="90"/>
      <c r="J24" s="192"/>
    </row>
    <row r="25" spans="1:10" ht="29.25" customHeight="1">
      <c r="A25" s="2" t="s">
        <v>314</v>
      </c>
      <c r="B25" s="69">
        <v>1</v>
      </c>
      <c r="C25" s="6">
        <v>200</v>
      </c>
      <c r="D25" s="7" t="s">
        <v>7</v>
      </c>
      <c r="E25" s="95"/>
      <c r="F25" s="80">
        <f t="shared" si="0"/>
        <v>0</v>
      </c>
      <c r="G25" s="257">
        <f t="shared" si="1"/>
        <v>0</v>
      </c>
      <c r="H25" s="226">
        <f t="shared" si="2"/>
        <v>0</v>
      </c>
      <c r="I25" s="90"/>
      <c r="J25" s="192"/>
    </row>
    <row r="26" spans="1:10" ht="29.25" customHeight="1">
      <c r="A26" s="2" t="s">
        <v>315</v>
      </c>
      <c r="B26" s="69">
        <v>1</v>
      </c>
      <c r="C26" s="6">
        <v>20</v>
      </c>
      <c r="D26" s="7" t="s">
        <v>7</v>
      </c>
      <c r="E26" s="95"/>
      <c r="F26" s="80">
        <f t="shared" si="0"/>
        <v>0</v>
      </c>
      <c r="G26" s="257">
        <f t="shared" si="1"/>
        <v>0</v>
      </c>
      <c r="H26" s="226">
        <f t="shared" si="2"/>
        <v>0</v>
      </c>
      <c r="I26" s="90"/>
      <c r="J26" s="192"/>
    </row>
    <row r="27" spans="1:10" ht="29.25" customHeight="1">
      <c r="A27" s="3" t="s">
        <v>316</v>
      </c>
      <c r="B27" s="69">
        <v>1</v>
      </c>
      <c r="C27" s="6">
        <v>50</v>
      </c>
      <c r="D27" s="7" t="s">
        <v>7</v>
      </c>
      <c r="E27" s="93"/>
      <c r="F27" s="80">
        <f t="shared" si="0"/>
        <v>0</v>
      </c>
      <c r="G27" s="257">
        <f t="shared" si="1"/>
        <v>0</v>
      </c>
      <c r="H27" s="226">
        <f t="shared" si="2"/>
        <v>0</v>
      </c>
      <c r="I27" s="90"/>
      <c r="J27" s="192"/>
    </row>
    <row r="28" spans="1:10" ht="29.25" customHeight="1">
      <c r="A28" s="3" t="s">
        <v>317</v>
      </c>
      <c r="B28" s="69">
        <v>1</v>
      </c>
      <c r="C28" s="6">
        <v>200</v>
      </c>
      <c r="D28" s="7" t="s">
        <v>7</v>
      </c>
      <c r="E28" s="95"/>
      <c r="F28" s="80">
        <f>E28*9.5%</f>
        <v>0</v>
      </c>
      <c r="G28" s="257">
        <f>E28+F28</f>
        <v>0</v>
      </c>
      <c r="H28" s="226">
        <f>G28*C28</f>
        <v>0</v>
      </c>
      <c r="I28" s="90"/>
      <c r="J28" s="192"/>
    </row>
    <row r="29" spans="1:10" ht="25.5">
      <c r="A29" s="3" t="s">
        <v>318</v>
      </c>
      <c r="B29" s="69">
        <v>1</v>
      </c>
      <c r="C29" s="6">
        <v>5</v>
      </c>
      <c r="D29" s="7" t="s">
        <v>7</v>
      </c>
      <c r="E29" s="95"/>
      <c r="F29" s="80">
        <f>E29*9.5%</f>
        <v>0</v>
      </c>
      <c r="G29" s="257">
        <f>E29+F29</f>
        <v>0</v>
      </c>
      <c r="H29" s="226">
        <f>G29*C29</f>
        <v>0</v>
      </c>
      <c r="I29" s="90"/>
      <c r="J29" s="192"/>
    </row>
    <row r="30" spans="1:10" ht="25.5">
      <c r="A30" s="3" t="s">
        <v>319</v>
      </c>
      <c r="B30" s="69">
        <v>1</v>
      </c>
      <c r="C30" s="6">
        <v>100</v>
      </c>
      <c r="D30" s="7" t="s">
        <v>7</v>
      </c>
      <c r="E30" s="93"/>
      <c r="F30" s="80">
        <f>E30*9.5%</f>
        <v>0</v>
      </c>
      <c r="G30" s="257">
        <f>E30+F30</f>
        <v>0</v>
      </c>
      <c r="H30" s="226">
        <f>G30*C30</f>
        <v>0</v>
      </c>
      <c r="I30" s="90"/>
      <c r="J30" s="192"/>
    </row>
    <row r="31" spans="1:10" ht="29.25" customHeight="1">
      <c r="A31" s="2" t="s">
        <v>320</v>
      </c>
      <c r="B31" s="69">
        <v>1</v>
      </c>
      <c r="C31" s="6">
        <v>0</v>
      </c>
      <c r="D31" s="7" t="s">
        <v>7</v>
      </c>
      <c r="E31" s="93"/>
      <c r="F31" s="80">
        <f t="shared" si="0"/>
        <v>0</v>
      </c>
      <c r="G31" s="257">
        <f t="shared" si="1"/>
        <v>0</v>
      </c>
      <c r="H31" s="226">
        <f t="shared" si="2"/>
        <v>0</v>
      </c>
      <c r="I31" s="90"/>
      <c r="J31" s="192"/>
    </row>
    <row r="32" spans="1:10" ht="29.25" customHeight="1">
      <c r="A32" s="3" t="s">
        <v>321</v>
      </c>
      <c r="B32" s="69">
        <v>1</v>
      </c>
      <c r="C32" s="6">
        <v>500</v>
      </c>
      <c r="D32" s="7" t="s">
        <v>7</v>
      </c>
      <c r="E32" s="93"/>
      <c r="F32" s="80">
        <f t="shared" si="0"/>
        <v>0</v>
      </c>
      <c r="G32" s="257">
        <f t="shared" si="1"/>
        <v>0</v>
      </c>
      <c r="H32" s="226">
        <f t="shared" si="2"/>
        <v>0</v>
      </c>
      <c r="I32" s="90"/>
      <c r="J32" s="192"/>
    </row>
    <row r="33" spans="1:10" ht="29.25" customHeight="1">
      <c r="A33" s="2" t="s">
        <v>292</v>
      </c>
      <c r="B33" s="69">
        <v>1</v>
      </c>
      <c r="C33" s="180">
        <v>5</v>
      </c>
      <c r="D33" s="7" t="s">
        <v>7</v>
      </c>
      <c r="E33" s="93"/>
      <c r="F33" s="80">
        <f t="shared" si="0"/>
        <v>0</v>
      </c>
      <c r="G33" s="257">
        <f t="shared" si="1"/>
        <v>0</v>
      </c>
      <c r="H33" s="226">
        <f t="shared" si="2"/>
        <v>0</v>
      </c>
      <c r="I33" s="90"/>
      <c r="J33" s="192"/>
    </row>
    <row r="34" spans="1:10" ht="29.25" customHeight="1">
      <c r="A34" s="3" t="s">
        <v>322</v>
      </c>
      <c r="B34" s="69">
        <v>1</v>
      </c>
      <c r="C34" s="6">
        <v>0</v>
      </c>
      <c r="D34" s="7" t="s">
        <v>7</v>
      </c>
      <c r="E34" s="93"/>
      <c r="F34" s="80">
        <f t="shared" si="0"/>
        <v>0</v>
      </c>
      <c r="G34" s="257">
        <f t="shared" si="1"/>
        <v>0</v>
      </c>
      <c r="H34" s="226">
        <f t="shared" si="2"/>
        <v>0</v>
      </c>
      <c r="I34" s="90"/>
      <c r="J34" s="192"/>
    </row>
    <row r="35" spans="1:10" ht="38.25">
      <c r="A35" s="2" t="s">
        <v>323</v>
      </c>
      <c r="B35" s="69">
        <v>1</v>
      </c>
      <c r="C35" s="6">
        <v>0</v>
      </c>
      <c r="D35" s="7" t="s">
        <v>7</v>
      </c>
      <c r="E35" s="93"/>
      <c r="F35" s="80">
        <f t="shared" si="0"/>
        <v>0</v>
      </c>
      <c r="G35" s="257">
        <f t="shared" si="1"/>
        <v>0</v>
      </c>
      <c r="H35" s="226">
        <f t="shared" si="2"/>
        <v>0</v>
      </c>
      <c r="I35" s="90"/>
      <c r="J35" s="192"/>
    </row>
    <row r="36" spans="1:10" ht="27.75" customHeight="1">
      <c r="A36" s="3" t="s">
        <v>324</v>
      </c>
      <c r="B36" s="69">
        <v>1</v>
      </c>
      <c r="C36" s="6">
        <v>100</v>
      </c>
      <c r="D36" s="7" t="s">
        <v>7</v>
      </c>
      <c r="E36" s="93"/>
      <c r="F36" s="80">
        <f t="shared" si="0"/>
        <v>0</v>
      </c>
      <c r="G36" s="257">
        <f t="shared" si="1"/>
        <v>0</v>
      </c>
      <c r="H36" s="226">
        <f t="shared" si="2"/>
        <v>0</v>
      </c>
      <c r="I36" s="90"/>
      <c r="J36" s="192"/>
    </row>
    <row r="37" spans="1:10" ht="27.75" customHeight="1">
      <c r="A37" s="3" t="s">
        <v>325</v>
      </c>
      <c r="B37" s="69">
        <v>1</v>
      </c>
      <c r="C37" s="6">
        <v>20</v>
      </c>
      <c r="D37" s="7" t="s">
        <v>7</v>
      </c>
      <c r="E37" s="93"/>
      <c r="F37" s="80">
        <f t="shared" si="0"/>
        <v>0</v>
      </c>
      <c r="G37" s="257">
        <f t="shared" si="1"/>
        <v>0</v>
      </c>
      <c r="H37" s="226">
        <f t="shared" si="2"/>
        <v>0</v>
      </c>
      <c r="I37" s="90"/>
      <c r="J37" s="192"/>
    </row>
    <row r="38" spans="1:10" ht="27.75" customHeight="1">
      <c r="A38" s="290" t="s">
        <v>326</v>
      </c>
      <c r="B38" s="69">
        <v>1</v>
      </c>
      <c r="C38" s="6">
        <v>0</v>
      </c>
      <c r="D38" s="7" t="s">
        <v>7</v>
      </c>
      <c r="E38" s="93"/>
      <c r="F38" s="80">
        <f t="shared" si="0"/>
        <v>0</v>
      </c>
      <c r="G38" s="257">
        <f t="shared" si="1"/>
        <v>0</v>
      </c>
      <c r="H38" s="226">
        <f t="shared" si="2"/>
        <v>0</v>
      </c>
      <c r="I38" s="90"/>
      <c r="J38" s="192"/>
    </row>
    <row r="39" spans="1:10" ht="27.75" customHeight="1">
      <c r="A39" s="290" t="s">
        <v>327</v>
      </c>
      <c r="B39" s="69">
        <v>1</v>
      </c>
      <c r="C39" s="6">
        <v>0</v>
      </c>
      <c r="D39" s="7" t="s">
        <v>7</v>
      </c>
      <c r="E39" s="93"/>
      <c r="F39" s="80">
        <f t="shared" si="0"/>
        <v>0</v>
      </c>
      <c r="G39" s="257">
        <f t="shared" si="1"/>
        <v>0</v>
      </c>
      <c r="H39" s="226">
        <f t="shared" si="2"/>
        <v>0</v>
      </c>
      <c r="I39" s="90"/>
      <c r="J39" s="192"/>
    </row>
    <row r="40" spans="1:10" ht="27.75" customHeight="1">
      <c r="A40" s="1" t="s">
        <v>293</v>
      </c>
      <c r="B40" s="69">
        <v>1</v>
      </c>
      <c r="C40" s="180">
        <v>2</v>
      </c>
      <c r="D40" s="7" t="s">
        <v>7</v>
      </c>
      <c r="E40" s="93"/>
      <c r="F40" s="80">
        <f t="shared" si="0"/>
        <v>0</v>
      </c>
      <c r="G40" s="257">
        <f t="shared" si="1"/>
        <v>0</v>
      </c>
      <c r="H40" s="226">
        <f t="shared" si="2"/>
        <v>0</v>
      </c>
      <c r="I40" s="90"/>
      <c r="J40" s="192"/>
    </row>
    <row r="41" spans="1:10" ht="38.25">
      <c r="A41" s="2" t="s">
        <v>328</v>
      </c>
      <c r="B41" s="69">
        <v>1</v>
      </c>
      <c r="C41" s="6">
        <v>1</v>
      </c>
      <c r="D41" s="7" t="s">
        <v>7</v>
      </c>
      <c r="E41" s="93"/>
      <c r="F41" s="80">
        <f t="shared" si="0"/>
        <v>0</v>
      </c>
      <c r="G41" s="257">
        <f t="shared" si="1"/>
        <v>0</v>
      </c>
      <c r="H41" s="226">
        <f t="shared" si="2"/>
        <v>0</v>
      </c>
      <c r="I41" s="90"/>
      <c r="J41" s="192"/>
    </row>
    <row r="42" spans="1:10" ht="38.25">
      <c r="A42" s="2" t="s">
        <v>294</v>
      </c>
      <c r="B42" s="69">
        <v>1</v>
      </c>
      <c r="C42" s="6">
        <v>0</v>
      </c>
      <c r="D42" s="7" t="s">
        <v>7</v>
      </c>
      <c r="E42" s="93"/>
      <c r="F42" s="80">
        <f t="shared" si="0"/>
        <v>0</v>
      </c>
      <c r="G42" s="257">
        <f t="shared" si="1"/>
        <v>0</v>
      </c>
      <c r="H42" s="226">
        <f t="shared" si="2"/>
        <v>0</v>
      </c>
      <c r="I42" s="90"/>
      <c r="J42" s="192"/>
    </row>
    <row r="43" spans="1:10" ht="38.25">
      <c r="A43" s="2" t="s">
        <v>295</v>
      </c>
      <c r="B43" s="69">
        <v>1</v>
      </c>
      <c r="C43" s="6">
        <v>5</v>
      </c>
      <c r="D43" s="7" t="s">
        <v>7</v>
      </c>
      <c r="E43" s="93"/>
      <c r="F43" s="80">
        <f t="shared" si="0"/>
        <v>0</v>
      </c>
      <c r="G43" s="257">
        <f t="shared" si="1"/>
        <v>0</v>
      </c>
      <c r="H43" s="226">
        <f t="shared" si="2"/>
        <v>0</v>
      </c>
      <c r="I43" s="90"/>
      <c r="J43" s="192"/>
    </row>
    <row r="44" spans="1:10" s="66" customFormat="1" ht="40.5" customHeight="1">
      <c r="A44" s="3" t="s">
        <v>329</v>
      </c>
      <c r="B44" s="69">
        <v>1</v>
      </c>
      <c r="C44" s="94">
        <v>2</v>
      </c>
      <c r="D44" s="7" t="s">
        <v>7</v>
      </c>
      <c r="E44" s="291"/>
      <c r="F44" s="80">
        <f t="shared" ref="F44:F46" si="3">E44*9.5%</f>
        <v>0</v>
      </c>
      <c r="G44" s="257">
        <f t="shared" ref="G44:G46" si="4">E44+F44</f>
        <v>0</v>
      </c>
      <c r="H44" s="226">
        <f t="shared" ref="H44:H46" si="5">G44*C44</f>
        <v>0</v>
      </c>
      <c r="I44" s="90"/>
      <c r="J44" s="192"/>
    </row>
    <row r="45" spans="1:10" s="66" customFormat="1" ht="40.5" customHeight="1">
      <c r="A45" s="3" t="s">
        <v>330</v>
      </c>
      <c r="B45" s="69">
        <v>1</v>
      </c>
      <c r="C45" s="94">
        <v>2</v>
      </c>
      <c r="D45" s="7" t="s">
        <v>7</v>
      </c>
      <c r="E45" s="291"/>
      <c r="F45" s="80">
        <f t="shared" si="3"/>
        <v>0</v>
      </c>
      <c r="G45" s="257">
        <f t="shared" si="4"/>
        <v>0</v>
      </c>
      <c r="H45" s="226">
        <f t="shared" si="5"/>
        <v>0</v>
      </c>
      <c r="I45" s="90"/>
      <c r="J45" s="192"/>
    </row>
    <row r="46" spans="1:10" s="66" customFormat="1" ht="40.5" customHeight="1">
      <c r="A46" s="3" t="s">
        <v>331</v>
      </c>
      <c r="B46" s="69">
        <v>1</v>
      </c>
      <c r="C46" s="94">
        <v>2</v>
      </c>
      <c r="D46" s="7" t="s">
        <v>7</v>
      </c>
      <c r="E46" s="291"/>
      <c r="F46" s="80">
        <f t="shared" si="3"/>
        <v>0</v>
      </c>
      <c r="G46" s="257">
        <f t="shared" si="4"/>
        <v>0</v>
      </c>
      <c r="H46" s="226">
        <f t="shared" si="5"/>
        <v>0</v>
      </c>
      <c r="I46" s="90"/>
      <c r="J46" s="192"/>
    </row>
    <row r="47" spans="1:10" ht="40.5" customHeight="1">
      <c r="A47" s="2" t="s">
        <v>332</v>
      </c>
      <c r="B47" s="69">
        <v>1</v>
      </c>
      <c r="C47" s="6">
        <v>5</v>
      </c>
      <c r="D47" s="7" t="s">
        <v>7</v>
      </c>
      <c r="E47" s="93"/>
      <c r="F47" s="80">
        <f>E47*9.5%</f>
        <v>0</v>
      </c>
      <c r="G47" s="257">
        <f>E47+F47</f>
        <v>0</v>
      </c>
      <c r="H47" s="226">
        <f>G47*C47</f>
        <v>0</v>
      </c>
      <c r="I47" s="90"/>
      <c r="J47" s="192"/>
    </row>
    <row r="48" spans="1:10" ht="32.25" customHeight="1">
      <c r="A48" s="2" t="s">
        <v>296</v>
      </c>
      <c r="B48" s="69">
        <v>1</v>
      </c>
      <c r="C48" s="6">
        <v>10</v>
      </c>
      <c r="D48" s="7" t="s">
        <v>7</v>
      </c>
      <c r="E48" s="93"/>
      <c r="F48" s="80">
        <f>E48*9.5%</f>
        <v>0</v>
      </c>
      <c r="G48" s="257">
        <f>E48+F48</f>
        <v>0</v>
      </c>
      <c r="H48" s="226">
        <f>G48*C48</f>
        <v>0</v>
      </c>
      <c r="I48" s="90"/>
      <c r="J48" s="192"/>
    </row>
    <row r="49" spans="1:10" ht="32.25" customHeight="1">
      <c r="A49" s="2" t="s">
        <v>297</v>
      </c>
      <c r="B49" s="69">
        <v>1</v>
      </c>
      <c r="C49" s="6">
        <v>5</v>
      </c>
      <c r="D49" s="7" t="s">
        <v>7</v>
      </c>
      <c r="E49" s="93"/>
      <c r="F49" s="80">
        <f t="shared" si="0"/>
        <v>0</v>
      </c>
      <c r="G49" s="257">
        <f t="shared" si="1"/>
        <v>0</v>
      </c>
      <c r="H49" s="226">
        <f t="shared" si="2"/>
        <v>0</v>
      </c>
      <c r="I49" s="90"/>
      <c r="J49" s="192"/>
    </row>
    <row r="50" spans="1:10" ht="43.5" customHeight="1">
      <c r="A50" s="2" t="s">
        <v>298</v>
      </c>
      <c r="B50" s="69">
        <v>1</v>
      </c>
      <c r="C50" s="6">
        <v>0</v>
      </c>
      <c r="D50" s="7" t="s">
        <v>7</v>
      </c>
      <c r="E50" s="93"/>
      <c r="F50" s="80">
        <f t="shared" si="0"/>
        <v>0</v>
      </c>
      <c r="G50" s="257">
        <f t="shared" si="1"/>
        <v>0</v>
      </c>
      <c r="H50" s="226">
        <f t="shared" si="2"/>
        <v>0</v>
      </c>
      <c r="I50" s="90"/>
      <c r="J50" s="192"/>
    </row>
    <row r="51" spans="1:10" ht="43.5" customHeight="1">
      <c r="A51" s="2" t="s">
        <v>299</v>
      </c>
      <c r="B51" s="69">
        <v>1</v>
      </c>
      <c r="C51" s="6">
        <v>2</v>
      </c>
      <c r="D51" s="7" t="s">
        <v>7</v>
      </c>
      <c r="E51" s="93"/>
      <c r="F51" s="80">
        <f t="shared" si="0"/>
        <v>0</v>
      </c>
      <c r="G51" s="257">
        <f t="shared" si="1"/>
        <v>0</v>
      </c>
      <c r="H51" s="226">
        <f t="shared" si="2"/>
        <v>0</v>
      </c>
      <c r="I51" s="90"/>
      <c r="J51" s="192"/>
    </row>
    <row r="52" spans="1:10" ht="40.5" customHeight="1">
      <c r="A52" s="3" t="s">
        <v>341</v>
      </c>
      <c r="B52" s="69">
        <v>1</v>
      </c>
      <c r="C52" s="6">
        <v>0</v>
      </c>
      <c r="D52" s="7" t="s">
        <v>7</v>
      </c>
      <c r="E52" s="93"/>
      <c r="F52" s="80">
        <f>E52*9.5%</f>
        <v>0</v>
      </c>
      <c r="G52" s="257">
        <f>E52+F52</f>
        <v>0</v>
      </c>
      <c r="H52" s="226">
        <f>G52*C52</f>
        <v>0</v>
      </c>
      <c r="I52" s="90"/>
      <c r="J52" s="192"/>
    </row>
    <row r="53" spans="1:10" ht="53.25" customHeight="1">
      <c r="A53" s="2" t="s">
        <v>333</v>
      </c>
      <c r="B53" s="69">
        <v>1</v>
      </c>
      <c r="C53" s="6">
        <v>50</v>
      </c>
      <c r="D53" s="7" t="s">
        <v>7</v>
      </c>
      <c r="E53" s="93"/>
      <c r="F53" s="80">
        <f t="shared" si="0"/>
        <v>0</v>
      </c>
      <c r="G53" s="257">
        <f t="shared" si="1"/>
        <v>0</v>
      </c>
      <c r="H53" s="226">
        <f t="shared" si="2"/>
        <v>0</v>
      </c>
      <c r="I53" s="90"/>
      <c r="J53" s="192"/>
    </row>
    <row r="54" spans="1:10" ht="46.5" customHeight="1">
      <c r="A54" s="2" t="s">
        <v>352</v>
      </c>
      <c r="B54" s="69">
        <v>1</v>
      </c>
      <c r="C54" s="6">
        <v>50</v>
      </c>
      <c r="D54" s="7" t="s">
        <v>7</v>
      </c>
      <c r="E54" s="93"/>
      <c r="F54" s="80">
        <f t="shared" ref="F54" si="6">E54*9.5%</f>
        <v>0</v>
      </c>
      <c r="G54" s="257">
        <f t="shared" ref="G54" si="7">E54+F54</f>
        <v>0</v>
      </c>
      <c r="H54" s="226">
        <f t="shared" ref="H54" si="8">G54*C54</f>
        <v>0</v>
      </c>
      <c r="I54" s="90"/>
      <c r="J54" s="192"/>
    </row>
    <row r="55" spans="1:10" ht="38.25">
      <c r="A55" s="2" t="s">
        <v>334</v>
      </c>
      <c r="B55" s="69">
        <v>1</v>
      </c>
      <c r="C55" s="6">
        <v>5</v>
      </c>
      <c r="D55" s="7" t="s">
        <v>7</v>
      </c>
      <c r="E55" s="93"/>
      <c r="F55" s="80">
        <f t="shared" si="0"/>
        <v>0</v>
      </c>
      <c r="G55" s="257">
        <f t="shared" si="1"/>
        <v>0</v>
      </c>
      <c r="H55" s="226">
        <f t="shared" si="2"/>
        <v>0</v>
      </c>
      <c r="I55" s="90"/>
      <c r="J55" s="192"/>
    </row>
    <row r="56" spans="1:10" ht="38.25">
      <c r="A56" s="2" t="s">
        <v>300</v>
      </c>
      <c r="B56" s="69">
        <v>1</v>
      </c>
      <c r="C56" s="6">
        <v>5</v>
      </c>
      <c r="D56" s="7" t="s">
        <v>7</v>
      </c>
      <c r="E56" s="93"/>
      <c r="F56" s="80">
        <f t="shared" si="0"/>
        <v>0</v>
      </c>
      <c r="G56" s="257">
        <f t="shared" si="1"/>
        <v>0</v>
      </c>
      <c r="H56" s="226">
        <f t="shared" si="2"/>
        <v>0</v>
      </c>
      <c r="I56" s="90"/>
      <c r="J56" s="192"/>
    </row>
    <row r="57" spans="1:10" ht="38.25">
      <c r="A57" s="2" t="s">
        <v>335</v>
      </c>
      <c r="B57" s="69">
        <v>1</v>
      </c>
      <c r="C57" s="6">
        <v>50</v>
      </c>
      <c r="D57" s="7" t="s">
        <v>7</v>
      </c>
      <c r="E57" s="93"/>
      <c r="F57" s="80">
        <f t="shared" si="0"/>
        <v>0</v>
      </c>
      <c r="G57" s="257">
        <f t="shared" si="1"/>
        <v>0</v>
      </c>
      <c r="H57" s="226">
        <f t="shared" si="2"/>
        <v>0</v>
      </c>
      <c r="I57" s="90"/>
      <c r="J57" s="192"/>
    </row>
    <row r="58" spans="1:10" ht="25.5">
      <c r="A58" s="2" t="s">
        <v>336</v>
      </c>
      <c r="B58" s="69">
        <v>1</v>
      </c>
      <c r="C58" s="6">
        <v>20</v>
      </c>
      <c r="D58" s="7" t="s">
        <v>7</v>
      </c>
      <c r="E58" s="93"/>
      <c r="F58" s="80">
        <f t="shared" si="0"/>
        <v>0</v>
      </c>
      <c r="G58" s="257">
        <f t="shared" si="1"/>
        <v>0</v>
      </c>
      <c r="H58" s="226">
        <f t="shared" si="2"/>
        <v>0</v>
      </c>
      <c r="I58" s="90"/>
      <c r="J58" s="192"/>
    </row>
    <row r="59" spans="1:10" ht="25.5">
      <c r="A59" s="2" t="s">
        <v>337</v>
      </c>
      <c r="B59" s="69">
        <v>1</v>
      </c>
      <c r="C59" s="6">
        <v>5</v>
      </c>
      <c r="D59" s="7" t="s">
        <v>7</v>
      </c>
      <c r="E59" s="93"/>
      <c r="F59" s="80">
        <f t="shared" si="0"/>
        <v>0</v>
      </c>
      <c r="G59" s="257">
        <f t="shared" si="1"/>
        <v>0</v>
      </c>
      <c r="H59" s="226">
        <f t="shared" si="2"/>
        <v>0</v>
      </c>
      <c r="I59" s="90"/>
      <c r="J59" s="192"/>
    </row>
    <row r="60" spans="1:10" ht="38.25">
      <c r="A60" s="3" t="s">
        <v>338</v>
      </c>
      <c r="B60" s="69">
        <v>1</v>
      </c>
      <c r="C60" s="6">
        <v>50</v>
      </c>
      <c r="D60" s="7" t="s">
        <v>7</v>
      </c>
      <c r="E60" s="93"/>
      <c r="F60" s="80">
        <f t="shared" si="0"/>
        <v>0</v>
      </c>
      <c r="G60" s="257">
        <f t="shared" si="1"/>
        <v>0</v>
      </c>
      <c r="H60" s="226">
        <f t="shared" si="2"/>
        <v>0</v>
      </c>
      <c r="I60" s="90"/>
      <c r="J60" s="192"/>
    </row>
    <row r="61" spans="1:10" ht="42.75" customHeight="1">
      <c r="A61" s="2" t="s">
        <v>301</v>
      </c>
      <c r="B61" s="69">
        <v>1</v>
      </c>
      <c r="C61" s="6">
        <v>2</v>
      </c>
      <c r="D61" s="7" t="s">
        <v>7</v>
      </c>
      <c r="E61" s="93"/>
      <c r="F61" s="80">
        <f>E61*9.5%</f>
        <v>0</v>
      </c>
      <c r="G61" s="257">
        <f>E61+F61</f>
        <v>0</v>
      </c>
      <c r="H61" s="226">
        <f>G61*C61</f>
        <v>0</v>
      </c>
      <c r="I61" s="90"/>
      <c r="J61" s="192"/>
    </row>
    <row r="62" spans="1:10" ht="42.75" customHeight="1">
      <c r="A62" s="1" t="s">
        <v>339</v>
      </c>
      <c r="B62" s="69">
        <v>1</v>
      </c>
      <c r="C62" s="6">
        <v>2</v>
      </c>
      <c r="D62" s="7" t="s">
        <v>7</v>
      </c>
      <c r="E62" s="93"/>
      <c r="F62" s="80">
        <f>E62*9.5%</f>
        <v>0</v>
      </c>
      <c r="G62" s="257">
        <f>E62+F62</f>
        <v>0</v>
      </c>
      <c r="H62" s="226">
        <f>G62*C62</f>
        <v>0</v>
      </c>
      <c r="I62" s="90"/>
      <c r="J62" s="192"/>
    </row>
    <row r="63" spans="1:10" ht="42.75" customHeight="1">
      <c r="A63" s="3" t="s">
        <v>340</v>
      </c>
      <c r="B63" s="69">
        <v>1</v>
      </c>
      <c r="C63" s="6">
        <v>50</v>
      </c>
      <c r="D63" s="7" t="s">
        <v>7</v>
      </c>
      <c r="E63" s="93"/>
      <c r="F63" s="80">
        <f>E63*9.5%</f>
        <v>0</v>
      </c>
      <c r="G63" s="257">
        <f>E63+F63</f>
        <v>0</v>
      </c>
      <c r="H63" s="226">
        <f>G63*C63</f>
        <v>0</v>
      </c>
      <c r="I63" s="90"/>
      <c r="J63" s="192"/>
    </row>
    <row r="64" spans="1:10" ht="46.5" customHeight="1">
      <c r="A64" s="3" t="s">
        <v>342</v>
      </c>
      <c r="B64" s="69">
        <v>1</v>
      </c>
      <c r="C64" s="6">
        <v>10</v>
      </c>
      <c r="D64" s="7" t="s">
        <v>7</v>
      </c>
      <c r="E64" s="93"/>
      <c r="F64" s="80">
        <f t="shared" si="0"/>
        <v>0</v>
      </c>
      <c r="G64" s="257">
        <f t="shared" si="1"/>
        <v>0</v>
      </c>
      <c r="H64" s="226">
        <f t="shared" si="2"/>
        <v>0</v>
      </c>
      <c r="I64" s="90"/>
      <c r="J64" s="192"/>
    </row>
    <row r="65" spans="1:10" ht="46.5" customHeight="1">
      <c r="A65" s="3" t="s">
        <v>343</v>
      </c>
      <c r="B65" s="69">
        <v>1</v>
      </c>
      <c r="C65" s="6">
        <v>10</v>
      </c>
      <c r="D65" s="7" t="s">
        <v>7</v>
      </c>
      <c r="E65" s="93"/>
      <c r="F65" s="80">
        <f t="shared" si="0"/>
        <v>0</v>
      </c>
      <c r="G65" s="257">
        <f t="shared" si="1"/>
        <v>0</v>
      </c>
      <c r="H65" s="226">
        <f t="shared" si="2"/>
        <v>0</v>
      </c>
      <c r="I65" s="90"/>
      <c r="J65" s="192"/>
    </row>
    <row r="66" spans="1:10" ht="46.5" customHeight="1">
      <c r="A66" s="2" t="s">
        <v>344</v>
      </c>
      <c r="B66" s="69">
        <v>1</v>
      </c>
      <c r="C66" s="6">
        <v>30</v>
      </c>
      <c r="D66" s="7" t="s">
        <v>7</v>
      </c>
      <c r="E66" s="93"/>
      <c r="F66" s="80">
        <f t="shared" si="0"/>
        <v>0</v>
      </c>
      <c r="G66" s="257">
        <f t="shared" si="1"/>
        <v>0</v>
      </c>
      <c r="H66" s="226">
        <f t="shared" si="2"/>
        <v>0</v>
      </c>
      <c r="I66" s="90"/>
      <c r="J66" s="192"/>
    </row>
    <row r="67" spans="1:10" ht="46.5" customHeight="1">
      <c r="A67" s="2" t="s">
        <v>345</v>
      </c>
      <c r="B67" s="69">
        <v>1</v>
      </c>
      <c r="C67" s="6">
        <v>30</v>
      </c>
      <c r="D67" s="7" t="s">
        <v>7</v>
      </c>
      <c r="E67" s="93"/>
      <c r="F67" s="80">
        <f t="shared" si="0"/>
        <v>0</v>
      </c>
      <c r="G67" s="257">
        <f t="shared" si="1"/>
        <v>0</v>
      </c>
      <c r="H67" s="226">
        <f t="shared" si="2"/>
        <v>0</v>
      </c>
      <c r="I67" s="90"/>
      <c r="J67" s="192"/>
    </row>
    <row r="68" spans="1:10" ht="53.25" customHeight="1">
      <c r="A68" s="2" t="s">
        <v>302</v>
      </c>
      <c r="B68" s="69">
        <v>1</v>
      </c>
      <c r="C68" s="6">
        <v>2</v>
      </c>
      <c r="D68" s="7" t="s">
        <v>7</v>
      </c>
      <c r="E68" s="93"/>
      <c r="F68" s="80">
        <f t="shared" si="0"/>
        <v>0</v>
      </c>
      <c r="G68" s="257">
        <f t="shared" si="1"/>
        <v>0</v>
      </c>
      <c r="H68" s="226">
        <f t="shared" si="2"/>
        <v>0</v>
      </c>
      <c r="I68" s="90"/>
      <c r="J68" s="192"/>
    </row>
    <row r="69" spans="1:10" ht="53.25" customHeight="1">
      <c r="A69" s="2" t="s">
        <v>346</v>
      </c>
      <c r="B69" s="69">
        <v>1</v>
      </c>
      <c r="C69" s="6">
        <v>2</v>
      </c>
      <c r="D69" s="7" t="s">
        <v>7</v>
      </c>
      <c r="E69" s="93"/>
      <c r="F69" s="80">
        <f t="shared" si="0"/>
        <v>0</v>
      </c>
      <c r="G69" s="257">
        <f t="shared" si="1"/>
        <v>0</v>
      </c>
      <c r="H69" s="226">
        <f t="shared" si="2"/>
        <v>0</v>
      </c>
      <c r="I69" s="90"/>
      <c r="J69" s="192"/>
    </row>
    <row r="70" spans="1:10" ht="45.75" customHeight="1">
      <c r="A70" s="2" t="s">
        <v>347</v>
      </c>
      <c r="B70" s="69">
        <v>1</v>
      </c>
      <c r="C70" s="6">
        <v>2</v>
      </c>
      <c r="D70" s="7" t="s">
        <v>7</v>
      </c>
      <c r="E70" s="93"/>
      <c r="F70" s="80">
        <f>E70*9.5%</f>
        <v>0</v>
      </c>
      <c r="G70" s="257">
        <f>E70+F70</f>
        <v>0</v>
      </c>
      <c r="H70" s="226">
        <f>G70*C70</f>
        <v>0</v>
      </c>
      <c r="I70" s="90"/>
      <c r="J70" s="192"/>
    </row>
    <row r="71" spans="1:10" ht="45.75" customHeight="1">
      <c r="A71" s="2" t="s">
        <v>348</v>
      </c>
      <c r="B71" s="69">
        <v>1</v>
      </c>
      <c r="C71" s="6">
        <v>5</v>
      </c>
      <c r="D71" s="7" t="s">
        <v>7</v>
      </c>
      <c r="E71" s="93"/>
      <c r="F71" s="80">
        <f>E71*9.5%</f>
        <v>0</v>
      </c>
      <c r="G71" s="257">
        <f>E71+F71</f>
        <v>0</v>
      </c>
      <c r="H71" s="226">
        <f>G71*C71</f>
        <v>0</v>
      </c>
      <c r="I71" s="90"/>
      <c r="J71" s="192"/>
    </row>
    <row r="72" spans="1:10" ht="53.25" customHeight="1">
      <c r="A72" s="2" t="s">
        <v>349</v>
      </c>
      <c r="B72" s="69">
        <v>1</v>
      </c>
      <c r="C72" s="6">
        <v>5</v>
      </c>
      <c r="D72" s="7" t="s">
        <v>7</v>
      </c>
      <c r="E72" s="93"/>
      <c r="F72" s="80">
        <f>E72*9.5%</f>
        <v>0</v>
      </c>
      <c r="G72" s="257">
        <f>E72+F72</f>
        <v>0</v>
      </c>
      <c r="H72" s="226">
        <f>G72*C72</f>
        <v>0</v>
      </c>
      <c r="I72" s="90"/>
      <c r="J72" s="192"/>
    </row>
    <row r="73" spans="1:10" ht="53.25" customHeight="1">
      <c r="A73" s="2" t="s">
        <v>350</v>
      </c>
      <c r="B73" s="69">
        <v>1</v>
      </c>
      <c r="C73" s="6">
        <v>20</v>
      </c>
      <c r="D73" s="7" t="s">
        <v>7</v>
      </c>
      <c r="E73" s="93"/>
      <c r="F73" s="80">
        <f>E73*9.5%</f>
        <v>0</v>
      </c>
      <c r="G73" s="257">
        <f>E73+F73</f>
        <v>0</v>
      </c>
      <c r="H73" s="226">
        <f>G73*C73</f>
        <v>0</v>
      </c>
      <c r="I73" s="90"/>
      <c r="J73" s="192"/>
    </row>
    <row r="74" spans="1:10" ht="44.25" customHeight="1">
      <c r="A74" s="2" t="s">
        <v>351</v>
      </c>
      <c r="B74" s="69">
        <v>1</v>
      </c>
      <c r="C74" s="6">
        <v>20</v>
      </c>
      <c r="D74" s="7" t="s">
        <v>7</v>
      </c>
      <c r="E74" s="93"/>
      <c r="F74" s="80">
        <f t="shared" ref="F74" si="9">E74*9.5%</f>
        <v>0</v>
      </c>
      <c r="G74" s="257">
        <f t="shared" ref="G74" si="10">E74+F74</f>
        <v>0</v>
      </c>
      <c r="H74" s="226">
        <f t="shared" ref="H74" si="11">G74*C74</f>
        <v>0</v>
      </c>
      <c r="I74" s="90"/>
      <c r="J74" s="192"/>
    </row>
    <row r="75" spans="1:10" ht="44.25" customHeight="1">
      <c r="A75" s="2" t="s">
        <v>303</v>
      </c>
      <c r="B75" s="69">
        <v>1</v>
      </c>
      <c r="C75" s="6">
        <v>5</v>
      </c>
      <c r="D75" s="7" t="s">
        <v>7</v>
      </c>
      <c r="E75" s="93"/>
      <c r="F75" s="80">
        <f>E75*9.5%</f>
        <v>0</v>
      </c>
      <c r="G75" s="257">
        <f>E75+F75</f>
        <v>0</v>
      </c>
      <c r="H75" s="226">
        <f>G75*C75</f>
        <v>0</v>
      </c>
      <c r="I75" s="90"/>
      <c r="J75" s="192"/>
    </row>
    <row r="76" spans="1:10" s="293" customFormat="1" ht="44.25" customHeight="1">
      <c r="A76" s="65" t="s">
        <v>353</v>
      </c>
      <c r="B76" s="69">
        <v>1</v>
      </c>
      <c r="C76" s="294">
        <v>5</v>
      </c>
      <c r="D76" s="7" t="s">
        <v>7</v>
      </c>
      <c r="E76" s="292"/>
      <c r="F76" s="80">
        <f>E76*9.5%</f>
        <v>0</v>
      </c>
      <c r="G76" s="257">
        <f>E76+F76</f>
        <v>0</v>
      </c>
      <c r="H76" s="226">
        <f>G76*C76</f>
        <v>0</v>
      </c>
      <c r="I76" s="90"/>
      <c r="J76" s="192"/>
    </row>
    <row r="77" spans="1:10" s="293" customFormat="1" ht="42" customHeight="1">
      <c r="A77" s="65" t="s">
        <v>354</v>
      </c>
      <c r="B77" s="69">
        <v>1</v>
      </c>
      <c r="C77" s="294">
        <v>5</v>
      </c>
      <c r="D77" s="7" t="s">
        <v>7</v>
      </c>
      <c r="E77" s="292"/>
      <c r="F77" s="80">
        <f t="shared" ref="F77:F78" si="12">E77*9.5%</f>
        <v>0</v>
      </c>
      <c r="G77" s="257">
        <f t="shared" ref="G77:G78" si="13">E77+F77</f>
        <v>0</v>
      </c>
      <c r="H77" s="226">
        <f t="shared" ref="H77:H78" si="14">G77*C77</f>
        <v>0</v>
      </c>
      <c r="I77" s="90"/>
      <c r="J77" s="192"/>
    </row>
    <row r="78" spans="1:10" s="293" customFormat="1" ht="42" customHeight="1">
      <c r="A78" s="65" t="s">
        <v>355</v>
      </c>
      <c r="B78" s="69">
        <v>1</v>
      </c>
      <c r="C78" s="294">
        <v>5</v>
      </c>
      <c r="D78" s="7" t="s">
        <v>7</v>
      </c>
      <c r="E78" s="292"/>
      <c r="F78" s="80">
        <f t="shared" si="12"/>
        <v>0</v>
      </c>
      <c r="G78" s="257">
        <f t="shared" si="13"/>
        <v>0</v>
      </c>
      <c r="H78" s="226">
        <f t="shared" si="14"/>
        <v>0</v>
      </c>
      <c r="I78" s="90"/>
      <c r="J78" s="192"/>
    </row>
    <row r="79" spans="1:10" ht="42" customHeight="1">
      <c r="A79" s="2" t="s">
        <v>357</v>
      </c>
      <c r="B79" s="69">
        <v>1</v>
      </c>
      <c r="C79" s="6">
        <v>0</v>
      </c>
      <c r="D79" s="7" t="s">
        <v>7</v>
      </c>
      <c r="E79" s="93"/>
      <c r="F79" s="80">
        <f t="shared" si="0"/>
        <v>0</v>
      </c>
      <c r="G79" s="257">
        <f t="shared" si="1"/>
        <v>0</v>
      </c>
      <c r="H79" s="226">
        <f t="shared" si="2"/>
        <v>0</v>
      </c>
      <c r="I79" s="90"/>
      <c r="J79" s="192"/>
    </row>
    <row r="80" spans="1:10" ht="42" customHeight="1">
      <c r="A80" s="2" t="s">
        <v>356</v>
      </c>
      <c r="B80" s="69">
        <v>1</v>
      </c>
      <c r="C80" s="6">
        <v>2</v>
      </c>
      <c r="D80" s="7" t="s">
        <v>7</v>
      </c>
      <c r="E80" s="93"/>
      <c r="F80" s="80">
        <f>E80*9.5%</f>
        <v>0</v>
      </c>
      <c r="G80" s="257">
        <f>E80+F80</f>
        <v>0</v>
      </c>
      <c r="H80" s="226">
        <f>G80*C80</f>
        <v>0</v>
      </c>
      <c r="I80" s="90"/>
      <c r="J80" s="192"/>
    </row>
    <row r="81" spans="1:15" ht="42" customHeight="1">
      <c r="A81" s="2" t="s">
        <v>358</v>
      </c>
      <c r="B81" s="69">
        <v>1</v>
      </c>
      <c r="C81" s="6">
        <v>2</v>
      </c>
      <c r="D81" s="7" t="s">
        <v>7</v>
      </c>
      <c r="E81" s="93"/>
      <c r="F81" s="80">
        <f>E81*9.5%</f>
        <v>0</v>
      </c>
      <c r="G81" s="257">
        <f>E81+F81</f>
        <v>0</v>
      </c>
      <c r="H81" s="226">
        <f>G81*C81</f>
        <v>0</v>
      </c>
      <c r="I81" s="90"/>
      <c r="J81" s="192"/>
    </row>
    <row r="82" spans="1:15" ht="42" customHeight="1">
      <c r="A82" s="2" t="s">
        <v>359</v>
      </c>
      <c r="B82" s="69">
        <v>1</v>
      </c>
      <c r="C82" s="6">
        <v>5</v>
      </c>
      <c r="D82" s="7" t="s">
        <v>7</v>
      </c>
      <c r="E82" s="93"/>
      <c r="F82" s="80">
        <f>E82*9.5%</f>
        <v>0</v>
      </c>
      <c r="G82" s="257">
        <f>E82+F82</f>
        <v>0</v>
      </c>
      <c r="H82" s="226">
        <f>G82*C82</f>
        <v>0</v>
      </c>
      <c r="I82" s="90"/>
      <c r="J82" s="192"/>
    </row>
    <row r="83" spans="1:15" ht="42" customHeight="1" thickBot="1">
      <c r="A83" s="2" t="s">
        <v>360</v>
      </c>
      <c r="B83" s="69">
        <v>1</v>
      </c>
      <c r="C83" s="6">
        <v>5</v>
      </c>
      <c r="D83" s="7" t="s">
        <v>502</v>
      </c>
      <c r="E83" s="95"/>
      <c r="F83" s="80">
        <v>0</v>
      </c>
      <c r="G83" s="257">
        <v>0</v>
      </c>
      <c r="H83" s="226">
        <v>0</v>
      </c>
      <c r="I83" s="96"/>
      <c r="J83" s="251"/>
    </row>
    <row r="84" spans="1:15" ht="28.5" customHeight="1" thickTop="1">
      <c r="A84" s="459" t="s">
        <v>577</v>
      </c>
      <c r="B84" s="444"/>
      <c r="C84" s="444"/>
      <c r="D84" s="39"/>
      <c r="E84" s="50"/>
      <c r="F84" s="50"/>
      <c r="G84" s="212"/>
      <c r="H84" s="86">
        <f>SUM(H16:H83)</f>
        <v>0</v>
      </c>
      <c r="I84" s="213"/>
      <c r="J84" s="170"/>
    </row>
    <row r="85" spans="1:15" ht="12.75" customHeight="1" thickBot="1">
      <c r="H85" s="171"/>
    </row>
    <row r="86" spans="1:15" ht="26.25" customHeight="1" thickBot="1">
      <c r="A86" s="442" t="s">
        <v>9</v>
      </c>
      <c r="B86" s="442"/>
      <c r="C86" s="442"/>
      <c r="D86" s="468"/>
      <c r="E86" s="445">
        <f>E88-(E88*0.086758)</f>
        <v>0</v>
      </c>
      <c r="F86" s="446"/>
      <c r="G86" s="11" t="s">
        <v>6</v>
      </c>
    </row>
    <row r="87" spans="1:15" ht="16.5" thickBot="1">
      <c r="B87" s="11"/>
      <c r="D87" s="13"/>
      <c r="E87" s="78"/>
      <c r="F87" s="78"/>
    </row>
    <row r="88" spans="1:15" ht="25.5" customHeight="1" thickBot="1">
      <c r="A88" s="441" t="s">
        <v>10</v>
      </c>
      <c r="B88" s="441"/>
      <c r="C88" s="441"/>
      <c r="D88" s="454"/>
      <c r="E88" s="445">
        <f>H84</f>
        <v>0</v>
      </c>
      <c r="F88" s="446"/>
      <c r="G88" s="11" t="s">
        <v>6</v>
      </c>
    </row>
    <row r="89" spans="1:15">
      <c r="A89" s="106"/>
      <c r="B89" s="106"/>
      <c r="C89" s="106"/>
      <c r="D89" s="106"/>
      <c r="E89" s="106"/>
      <c r="F89" s="106"/>
      <c r="G89" s="106"/>
    </row>
    <row r="90" spans="1:15" ht="33.75" customHeight="1">
      <c r="A90" s="456" t="s">
        <v>749</v>
      </c>
      <c r="B90" s="456"/>
      <c r="C90" s="456"/>
      <c r="D90" s="456"/>
      <c r="E90" s="456"/>
      <c r="F90" s="456"/>
      <c r="G90" s="456"/>
      <c r="H90" s="456"/>
      <c r="I90" s="456"/>
      <c r="J90" s="456"/>
      <c r="K90" s="456"/>
      <c r="L90" s="456"/>
      <c r="M90" s="456"/>
      <c r="N90" s="456"/>
      <c r="O90" s="456"/>
    </row>
    <row r="91" spans="1:15" ht="15" customHeight="1">
      <c r="A91" s="455" t="s">
        <v>3</v>
      </c>
      <c r="B91" s="455"/>
      <c r="C91" s="455"/>
      <c r="D91" s="455"/>
      <c r="E91" s="455"/>
      <c r="F91" s="455"/>
      <c r="G91" s="455"/>
      <c r="H91" s="455"/>
      <c r="I91" s="455"/>
      <c r="J91" s="14"/>
    </row>
    <row r="92" spans="1:15" ht="15" customHeight="1">
      <c r="A92" s="14" t="s">
        <v>1</v>
      </c>
      <c r="B92" s="108"/>
      <c r="C92" s="14"/>
      <c r="D92" s="14"/>
      <c r="E92" s="15"/>
      <c r="F92" s="15"/>
      <c r="G92" s="14"/>
      <c r="H92" s="14"/>
      <c r="I92" s="14"/>
      <c r="J92" s="14"/>
    </row>
    <row r="93" spans="1:15">
      <c r="A93" s="14"/>
      <c r="B93" s="108"/>
      <c r="C93" s="14"/>
      <c r="D93" s="14"/>
      <c r="E93" s="15"/>
      <c r="F93" s="15"/>
      <c r="G93" s="14"/>
      <c r="H93" s="14"/>
      <c r="I93" s="14"/>
      <c r="J93" s="16"/>
    </row>
    <row r="94" spans="1:15">
      <c r="A94" s="14" t="s">
        <v>2</v>
      </c>
      <c r="B94" s="108"/>
      <c r="C94" s="14"/>
      <c r="D94" s="14"/>
      <c r="E94" s="15"/>
      <c r="F94" s="15"/>
      <c r="G94" s="14"/>
      <c r="H94" s="14"/>
      <c r="I94" s="14"/>
      <c r="J94" s="16"/>
    </row>
    <row r="95" spans="1:15" s="21" customFormat="1" ht="15.75">
      <c r="A95" s="22" t="s">
        <v>25</v>
      </c>
      <c r="B95" s="61"/>
      <c r="C95" s="23"/>
      <c r="D95" s="23"/>
      <c r="E95" s="23"/>
      <c r="F95" s="23"/>
      <c r="G95" s="23"/>
      <c r="H95" s="24"/>
      <c r="I95" s="24"/>
    </row>
    <row r="96" spans="1:15" s="21" customFormat="1" ht="43.5" customHeight="1">
      <c r="A96" s="430" t="s">
        <v>62</v>
      </c>
      <c r="B96" s="430"/>
      <c r="C96" s="430"/>
      <c r="D96" s="429" t="s">
        <v>27</v>
      </c>
      <c r="E96" s="429"/>
      <c r="F96" s="429"/>
      <c r="G96" s="429"/>
      <c r="H96" s="429"/>
      <c r="I96" s="429"/>
    </row>
    <row r="97" spans="1:10" s="21" customFormat="1" ht="28.5" customHeight="1">
      <c r="A97" s="431" t="s">
        <v>63</v>
      </c>
      <c r="B97" s="431"/>
      <c r="C97" s="431"/>
      <c r="D97" s="430" t="s">
        <v>29</v>
      </c>
      <c r="E97" s="430"/>
      <c r="F97" s="430"/>
      <c r="G97" s="430"/>
      <c r="H97" s="430"/>
      <c r="I97" s="430"/>
    </row>
    <row r="98" spans="1:10" s="21" customFormat="1" ht="51.75" customHeight="1">
      <c r="A98" s="431" t="s">
        <v>72</v>
      </c>
      <c r="B98" s="431"/>
      <c r="C98" s="431"/>
      <c r="D98" s="431" t="s">
        <v>95</v>
      </c>
      <c r="E98" s="431"/>
      <c r="F98" s="431"/>
      <c r="G98" s="431"/>
      <c r="H98" s="431"/>
      <c r="I98" s="431"/>
    </row>
    <row r="99" spans="1:10" s="21" customFormat="1" ht="27" customHeight="1">
      <c r="A99" s="431" t="s">
        <v>73</v>
      </c>
      <c r="B99" s="431"/>
      <c r="C99" s="431"/>
      <c r="D99" s="427" t="s">
        <v>65</v>
      </c>
      <c r="E99" s="428"/>
      <c r="F99" s="428"/>
      <c r="G99" s="428"/>
      <c r="H99" s="428"/>
      <c r="I99" s="428"/>
    </row>
    <row r="100" spans="1:10" s="21" customFormat="1" ht="14.25" customHeight="1">
      <c r="A100" s="26"/>
      <c r="B100" s="62"/>
      <c r="C100" s="26"/>
      <c r="D100" s="26"/>
      <c r="E100" s="26"/>
      <c r="F100" s="26"/>
      <c r="G100" s="26"/>
      <c r="H100" s="26"/>
      <c r="I100" s="26"/>
    </row>
    <row r="101" spans="1:10" s="21" customFormat="1" ht="14.25" customHeight="1">
      <c r="A101" s="22" t="s">
        <v>26</v>
      </c>
      <c r="B101" s="61"/>
      <c r="C101" s="27"/>
      <c r="D101" s="27"/>
      <c r="E101" s="27"/>
      <c r="F101" s="27"/>
      <c r="G101" s="27"/>
      <c r="H101" s="28"/>
      <c r="I101" s="28"/>
    </row>
    <row r="102" spans="1:10" ht="130.5" customHeight="1">
      <c r="A102" s="117" t="s">
        <v>12</v>
      </c>
      <c r="B102" s="118" t="s">
        <v>53</v>
      </c>
      <c r="C102" s="117" t="s">
        <v>13</v>
      </c>
      <c r="D102" s="117" t="s">
        <v>14</v>
      </c>
      <c r="E102" s="119" t="s">
        <v>15</v>
      </c>
      <c r="F102" s="120" t="s">
        <v>20</v>
      </c>
      <c r="G102" s="121" t="s">
        <v>69</v>
      </c>
      <c r="H102" s="122" t="s">
        <v>17</v>
      </c>
      <c r="I102" s="123" t="s">
        <v>28</v>
      </c>
      <c r="J102" s="124" t="s">
        <v>22</v>
      </c>
    </row>
    <row r="103" spans="1:10" s="46" customFormat="1" ht="14.25" customHeight="1" thickBot="1">
      <c r="A103" s="125">
        <v>1</v>
      </c>
      <c r="B103" s="125">
        <v>2</v>
      </c>
      <c r="C103" s="125">
        <v>3</v>
      </c>
      <c r="D103" s="125">
        <v>4</v>
      </c>
      <c r="E103" s="126">
        <v>5</v>
      </c>
      <c r="F103" s="127">
        <v>6</v>
      </c>
      <c r="G103" s="128" t="s">
        <v>33</v>
      </c>
      <c r="H103" s="129" t="s">
        <v>34</v>
      </c>
      <c r="I103" s="130">
        <v>9</v>
      </c>
      <c r="J103" s="132">
        <v>10</v>
      </c>
    </row>
    <row r="104" spans="1:10" ht="13.5" thickTop="1">
      <c r="A104" s="70" t="s">
        <v>30</v>
      </c>
      <c r="B104" s="82">
        <v>200</v>
      </c>
      <c r="C104" s="34">
        <v>50</v>
      </c>
      <c r="D104" s="83" t="s">
        <v>0</v>
      </c>
      <c r="E104" s="40">
        <v>2.1</v>
      </c>
      <c r="F104" s="40">
        <f>E104*9.5%</f>
        <v>0.19950000000000001</v>
      </c>
      <c r="G104" s="40">
        <f>E104+F104</f>
        <v>2.2995000000000001</v>
      </c>
      <c r="H104" s="41">
        <f>C104*G104</f>
        <v>114.97500000000001</v>
      </c>
      <c r="I104" s="74" t="s">
        <v>66</v>
      </c>
      <c r="J104" s="134"/>
    </row>
    <row r="105" spans="1:10">
      <c r="A105" s="72" t="s">
        <v>31</v>
      </c>
      <c r="B105" s="58">
        <v>1</v>
      </c>
      <c r="C105" s="69">
        <v>80</v>
      </c>
      <c r="D105" s="33" t="s">
        <v>7</v>
      </c>
      <c r="E105" s="42">
        <v>7.8</v>
      </c>
      <c r="F105" s="42">
        <f>E105*9.5%</f>
        <v>0.74099999999999999</v>
      </c>
      <c r="G105" s="17">
        <f>E105+F105</f>
        <v>8.5410000000000004</v>
      </c>
      <c r="H105" s="18">
        <f>G105*C105</f>
        <v>683.28</v>
      </c>
      <c r="I105" s="144" t="s">
        <v>67</v>
      </c>
      <c r="J105" s="7" t="s">
        <v>35</v>
      </c>
    </row>
    <row r="106" spans="1:10">
      <c r="A106" s="72" t="s">
        <v>32</v>
      </c>
      <c r="B106" s="84">
        <v>1</v>
      </c>
      <c r="C106" s="33">
        <v>200</v>
      </c>
      <c r="D106" s="33" t="s">
        <v>8</v>
      </c>
      <c r="E106" s="42">
        <v>1.5</v>
      </c>
      <c r="F106" s="40">
        <f>E106*9.5%</f>
        <v>0.14250000000000002</v>
      </c>
      <c r="G106" s="40">
        <f>E106+F106</f>
        <v>1.6425000000000001</v>
      </c>
      <c r="H106" s="41">
        <f>C106*G106</f>
        <v>328.5</v>
      </c>
      <c r="I106" s="146" t="s">
        <v>68</v>
      </c>
      <c r="J106" s="7"/>
    </row>
  </sheetData>
  <mergeCells count="21">
    <mergeCell ref="A99:C99"/>
    <mergeCell ref="D99:I99"/>
    <mergeCell ref="A96:C96"/>
    <mergeCell ref="D96:I96"/>
    <mergeCell ref="A97:C97"/>
    <mergeCell ref="D97:I97"/>
    <mergeCell ref="A98:C98"/>
    <mergeCell ref="D98:I98"/>
    <mergeCell ref="A91:I91"/>
    <mergeCell ref="A2:C2"/>
    <mergeCell ref="A4:C4"/>
    <mergeCell ref="A6:C6"/>
    <mergeCell ref="A7:C7"/>
    <mergeCell ref="A10:J10"/>
    <mergeCell ref="A12:J12"/>
    <mergeCell ref="A84:C84"/>
    <mergeCell ref="A86:D86"/>
    <mergeCell ref="E86:F86"/>
    <mergeCell ref="A88:D88"/>
    <mergeCell ref="E88:F88"/>
    <mergeCell ref="A90:O90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1/2023&amp;RObrazec št. 7: Sveže sadje in zelenjava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822"/>
  <sheetViews>
    <sheetView showWhiteSpace="0" view="pageLayout" topLeftCell="A13" zoomScale="75" zoomScaleNormal="100" zoomScalePageLayoutView="75" workbookViewId="0">
      <selection activeCell="L23" sqref="L22:L23"/>
    </sheetView>
  </sheetViews>
  <sheetFormatPr defaultColWidth="9.140625" defaultRowHeight="12.75"/>
  <cols>
    <col min="1" max="1" width="47.28515625" style="11" customWidth="1"/>
    <col min="2" max="2" width="10.28515625" style="204" customWidth="1"/>
    <col min="3" max="3" width="9.42578125" style="11" customWidth="1"/>
    <col min="4" max="4" width="8.28515625" style="11" customWidth="1"/>
    <col min="5" max="5" width="12" style="11" customWidth="1"/>
    <col min="6" max="6" width="8.85546875" style="11" customWidth="1"/>
    <col min="7" max="7" width="12.85546875" style="11" customWidth="1"/>
    <col min="8" max="8" width="16.28515625" style="11" customWidth="1"/>
    <col min="9" max="9" width="23.140625" style="11" customWidth="1"/>
    <col min="10" max="10" width="14.42578125" style="344" customWidth="1"/>
    <col min="11" max="16384" width="9.140625" style="11"/>
  </cols>
  <sheetData>
    <row r="1" spans="1:10">
      <c r="A1" s="283" t="s">
        <v>287</v>
      </c>
      <c r="B1" s="284"/>
      <c r="C1" s="285"/>
      <c r="J1" s="349"/>
    </row>
    <row r="2" spans="1:10">
      <c r="A2" s="462" t="s">
        <v>96</v>
      </c>
      <c r="B2" s="463"/>
      <c r="C2" s="464"/>
    </row>
    <row r="3" spans="1:10">
      <c r="A3" s="286"/>
      <c r="B3" s="108"/>
      <c r="C3" s="287"/>
    </row>
    <row r="4" spans="1:10">
      <c r="A4" s="462" t="s">
        <v>97</v>
      </c>
      <c r="B4" s="463"/>
      <c r="C4" s="464"/>
    </row>
    <row r="5" spans="1:10">
      <c r="A5" s="286"/>
      <c r="B5" s="108"/>
      <c r="C5" s="287"/>
    </row>
    <row r="6" spans="1:10">
      <c r="A6" s="462" t="s">
        <v>98</v>
      </c>
      <c r="B6" s="463"/>
      <c r="C6" s="464"/>
    </row>
    <row r="7" spans="1:10">
      <c r="A7" s="465" t="s">
        <v>99</v>
      </c>
      <c r="B7" s="466"/>
      <c r="C7" s="467"/>
    </row>
    <row r="8" spans="1:10">
      <c r="J8" s="349"/>
    </row>
    <row r="9" spans="1:10" ht="9.75" customHeight="1">
      <c r="J9" s="349"/>
    </row>
    <row r="10" spans="1:10" ht="18">
      <c r="A10" s="434" t="s">
        <v>5</v>
      </c>
      <c r="B10" s="434"/>
      <c r="C10" s="434"/>
      <c r="D10" s="434"/>
      <c r="E10" s="434"/>
      <c r="F10" s="434"/>
      <c r="G10" s="434"/>
      <c r="H10" s="434"/>
      <c r="I10" s="434"/>
      <c r="J10" s="434"/>
    </row>
    <row r="11" spans="1:10" ht="11.25" customHeight="1">
      <c r="A11" s="116"/>
      <c r="B11" s="214"/>
      <c r="C11" s="116"/>
      <c r="D11" s="116"/>
      <c r="E11" s="116"/>
      <c r="F11" s="116"/>
      <c r="G11" s="116"/>
      <c r="H11" s="56"/>
      <c r="J11" s="349"/>
    </row>
    <row r="12" spans="1:10" ht="18">
      <c r="A12" s="434" t="s">
        <v>652</v>
      </c>
      <c r="B12" s="434"/>
      <c r="C12" s="434"/>
      <c r="D12" s="434"/>
      <c r="E12" s="434"/>
      <c r="F12" s="434"/>
      <c r="G12" s="434"/>
      <c r="H12" s="434"/>
      <c r="I12" s="434"/>
      <c r="J12" s="434"/>
    </row>
    <row r="13" spans="1:10" ht="18">
      <c r="A13" s="200"/>
      <c r="B13" s="115"/>
      <c r="C13" s="200"/>
      <c r="D13" s="200"/>
      <c r="E13" s="200"/>
      <c r="F13" s="200"/>
      <c r="G13" s="200"/>
      <c r="H13" s="200"/>
      <c r="I13" s="200"/>
      <c r="J13" s="357"/>
    </row>
    <row r="14" spans="1:10" ht="130.5" customHeight="1">
      <c r="A14" s="117" t="s">
        <v>12</v>
      </c>
      <c r="B14" s="118" t="s">
        <v>53</v>
      </c>
      <c r="C14" s="117" t="s">
        <v>13</v>
      </c>
      <c r="D14" s="117" t="s">
        <v>14</v>
      </c>
      <c r="E14" s="119" t="s">
        <v>15</v>
      </c>
      <c r="F14" s="120" t="s">
        <v>20</v>
      </c>
      <c r="G14" s="121" t="s">
        <v>69</v>
      </c>
      <c r="H14" s="122" t="s">
        <v>17</v>
      </c>
      <c r="I14" s="123" t="s">
        <v>28</v>
      </c>
      <c r="J14" s="345" t="s">
        <v>720</v>
      </c>
    </row>
    <row r="15" spans="1:10" s="46" customFormat="1" ht="24" customHeight="1" thickBot="1">
      <c r="A15" s="125">
        <v>1</v>
      </c>
      <c r="B15" s="125">
        <v>2</v>
      </c>
      <c r="C15" s="125">
        <v>3</v>
      </c>
      <c r="D15" s="125">
        <v>4</v>
      </c>
      <c r="E15" s="126">
        <v>5</v>
      </c>
      <c r="F15" s="127">
        <v>6</v>
      </c>
      <c r="G15" s="128" t="s">
        <v>33</v>
      </c>
      <c r="H15" s="129" t="s">
        <v>34</v>
      </c>
      <c r="I15" s="130">
        <v>9</v>
      </c>
      <c r="J15" s="346">
        <v>10</v>
      </c>
    </row>
    <row r="16" spans="1:10" ht="57" customHeight="1" thickTop="1">
      <c r="A16" s="273" t="s">
        <v>479</v>
      </c>
      <c r="B16" s="69">
        <v>1</v>
      </c>
      <c r="C16" s="6">
        <v>50</v>
      </c>
      <c r="D16" s="7" t="s">
        <v>7</v>
      </c>
      <c r="E16" s="93"/>
      <c r="F16" s="80">
        <f t="shared" ref="F16:F20" si="0">E16*9.5%</f>
        <v>0</v>
      </c>
      <c r="G16" s="257">
        <f t="shared" ref="G16:G20" si="1">E16+F16</f>
        <v>0</v>
      </c>
      <c r="H16" s="226">
        <f t="shared" ref="H16:H20" si="2">G16*C16</f>
        <v>0</v>
      </c>
      <c r="I16" s="90"/>
      <c r="J16" s="347"/>
    </row>
    <row r="17" spans="1:10" s="66" customFormat="1" ht="51" customHeight="1">
      <c r="A17" s="65" t="s">
        <v>478</v>
      </c>
      <c r="B17" s="69">
        <v>1</v>
      </c>
      <c r="C17" s="94">
        <v>20</v>
      </c>
      <c r="D17" s="288" t="s">
        <v>7</v>
      </c>
      <c r="E17" s="93"/>
      <c r="F17" s="80">
        <f t="shared" si="0"/>
        <v>0</v>
      </c>
      <c r="G17" s="257">
        <f t="shared" si="1"/>
        <v>0</v>
      </c>
      <c r="H17" s="226">
        <f t="shared" si="2"/>
        <v>0</v>
      </c>
      <c r="I17" s="90"/>
      <c r="J17" s="347"/>
    </row>
    <row r="18" spans="1:10" s="66" customFormat="1" ht="53.25" customHeight="1">
      <c r="A18" s="2" t="s">
        <v>398</v>
      </c>
      <c r="B18" s="69">
        <v>1</v>
      </c>
      <c r="C18" s="94">
        <v>20</v>
      </c>
      <c r="D18" s="7" t="s">
        <v>7</v>
      </c>
      <c r="E18" s="93"/>
      <c r="F18" s="80">
        <f t="shared" si="0"/>
        <v>0</v>
      </c>
      <c r="G18" s="257">
        <f t="shared" si="1"/>
        <v>0</v>
      </c>
      <c r="H18" s="226">
        <f t="shared" si="2"/>
        <v>0</v>
      </c>
      <c r="I18" s="90"/>
      <c r="J18" s="347"/>
    </row>
    <row r="19" spans="1:10" s="66" customFormat="1" ht="50.25" customHeight="1">
      <c r="A19" s="2" t="s">
        <v>399</v>
      </c>
      <c r="B19" s="69">
        <v>1</v>
      </c>
      <c r="C19" s="94">
        <v>20</v>
      </c>
      <c r="D19" s="7" t="s">
        <v>7</v>
      </c>
      <c r="E19" s="93"/>
      <c r="F19" s="80">
        <f t="shared" si="0"/>
        <v>0</v>
      </c>
      <c r="G19" s="257">
        <f t="shared" si="1"/>
        <v>0</v>
      </c>
      <c r="H19" s="226">
        <f t="shared" si="2"/>
        <v>0</v>
      </c>
      <c r="I19" s="90"/>
      <c r="J19" s="347"/>
    </row>
    <row r="20" spans="1:10" ht="39" thickBot="1">
      <c r="A20" s="1" t="s">
        <v>400</v>
      </c>
      <c r="B20" s="69">
        <v>1</v>
      </c>
      <c r="C20" s="94">
        <v>50</v>
      </c>
      <c r="D20" s="7" t="s">
        <v>7</v>
      </c>
      <c r="E20" s="93"/>
      <c r="F20" s="80">
        <f t="shared" si="0"/>
        <v>0</v>
      </c>
      <c r="G20" s="257">
        <f t="shared" si="1"/>
        <v>0</v>
      </c>
      <c r="H20" s="226">
        <f t="shared" si="2"/>
        <v>0</v>
      </c>
      <c r="I20" s="90"/>
      <c r="J20" s="347"/>
    </row>
    <row r="21" spans="1:10" ht="28.5" customHeight="1" thickTop="1">
      <c r="A21" s="458" t="s">
        <v>577</v>
      </c>
      <c r="B21" s="458"/>
      <c r="C21" s="459"/>
      <c r="D21" s="87"/>
      <c r="E21" s="50"/>
      <c r="F21" s="50"/>
      <c r="G21" s="212"/>
      <c r="H21" s="86">
        <f>SUM(H16:H20)</f>
        <v>0</v>
      </c>
      <c r="I21" s="213"/>
      <c r="J21" s="348"/>
    </row>
    <row r="22" spans="1:10">
      <c r="A22" s="138"/>
      <c r="B22" s="138"/>
      <c r="C22" s="138"/>
      <c r="D22" s="56"/>
      <c r="E22" s="56"/>
      <c r="F22" s="56"/>
      <c r="G22" s="56"/>
      <c r="J22" s="349"/>
    </row>
    <row r="23" spans="1:10" ht="12.75" customHeight="1" thickBot="1">
      <c r="H23" s="171"/>
      <c r="J23" s="349"/>
    </row>
    <row r="24" spans="1:10" ht="26.25" customHeight="1" thickBot="1">
      <c r="A24" s="442" t="s">
        <v>9</v>
      </c>
      <c r="B24" s="442"/>
      <c r="C24" s="442"/>
      <c r="D24" s="442"/>
      <c r="E24" s="445">
        <f>E26-(E26*0.086758)</f>
        <v>0</v>
      </c>
      <c r="F24" s="446"/>
      <c r="G24" s="11" t="s">
        <v>6</v>
      </c>
      <c r="J24" s="349"/>
    </row>
    <row r="25" spans="1:10" ht="16.5" thickBot="1">
      <c r="B25" s="11"/>
      <c r="D25" s="13"/>
      <c r="E25" s="78"/>
      <c r="F25" s="78"/>
      <c r="J25" s="349"/>
    </row>
    <row r="26" spans="1:10" ht="25.5" customHeight="1" thickBot="1">
      <c r="A26" s="441" t="s">
        <v>10</v>
      </c>
      <c r="B26" s="441"/>
      <c r="C26" s="441"/>
      <c r="D26" s="441"/>
      <c r="E26" s="445">
        <f>H21</f>
        <v>0</v>
      </c>
      <c r="F26" s="446"/>
      <c r="G26" s="11" t="s">
        <v>6</v>
      </c>
      <c r="J26" s="349"/>
    </row>
    <row r="27" spans="1:10">
      <c r="A27" s="106"/>
      <c r="B27" s="106"/>
      <c r="C27" s="106"/>
      <c r="D27" s="106"/>
      <c r="E27" s="106"/>
      <c r="F27" s="106"/>
      <c r="G27" s="106"/>
      <c r="J27" s="349"/>
    </row>
    <row r="28" spans="1:10" ht="11.25" customHeight="1">
      <c r="A28" s="106"/>
      <c r="B28" s="106"/>
      <c r="C28" s="106"/>
      <c r="D28" s="106"/>
      <c r="E28" s="106"/>
      <c r="F28" s="106"/>
      <c r="G28" s="106"/>
      <c r="J28" s="349"/>
    </row>
    <row r="29" spans="1:10" hidden="1">
      <c r="A29" s="139"/>
      <c r="B29" s="205"/>
      <c r="C29" s="139"/>
      <c r="D29" s="139"/>
      <c r="E29" s="139"/>
      <c r="F29" s="139"/>
      <c r="G29" s="139"/>
      <c r="J29" s="349"/>
    </row>
    <row r="30" spans="1:10" ht="61.5" customHeight="1">
      <c r="A30" s="469" t="s">
        <v>771</v>
      </c>
      <c r="B30" s="470"/>
      <c r="C30" s="470"/>
      <c r="D30" s="470"/>
      <c r="E30" s="470"/>
      <c r="F30" s="470"/>
      <c r="G30" s="470"/>
      <c r="H30" s="470"/>
      <c r="I30" s="470"/>
      <c r="J30" s="470"/>
    </row>
    <row r="31" spans="1:10" ht="15" customHeight="1">
      <c r="A31" s="455" t="s">
        <v>3</v>
      </c>
      <c r="B31" s="455"/>
      <c r="C31" s="455"/>
      <c r="D31" s="455"/>
      <c r="E31" s="455"/>
      <c r="F31" s="455"/>
      <c r="G31" s="455"/>
      <c r="H31" s="455"/>
      <c r="I31" s="455"/>
      <c r="J31" s="455"/>
    </row>
    <row r="32" spans="1:10">
      <c r="A32" s="158"/>
      <c r="B32" s="159"/>
      <c r="C32" s="158"/>
      <c r="D32" s="158"/>
      <c r="E32" s="158"/>
      <c r="F32" s="158"/>
      <c r="G32" s="158"/>
      <c r="H32" s="158"/>
      <c r="I32" s="158"/>
      <c r="J32" s="350"/>
    </row>
    <row r="33" spans="1:10" ht="15" customHeight="1">
      <c r="A33" s="14" t="s">
        <v>1</v>
      </c>
      <c r="B33" s="108"/>
      <c r="C33" s="14"/>
      <c r="D33" s="14"/>
      <c r="E33" s="15"/>
      <c r="F33" s="15"/>
      <c r="G33" s="14"/>
      <c r="H33" s="14"/>
      <c r="I33" s="14"/>
      <c r="J33" s="351"/>
    </row>
    <row r="34" spans="1:10">
      <c r="A34" s="14"/>
      <c r="B34" s="108"/>
      <c r="C34" s="14"/>
      <c r="D34" s="14"/>
      <c r="E34" s="15"/>
      <c r="F34" s="15"/>
      <c r="G34" s="14"/>
      <c r="H34" s="14"/>
      <c r="I34" s="14"/>
      <c r="J34" s="350"/>
    </row>
    <row r="35" spans="1:10">
      <c r="A35" s="14" t="s">
        <v>2</v>
      </c>
      <c r="B35" s="108"/>
      <c r="C35" s="14"/>
      <c r="D35" s="14"/>
      <c r="E35" s="15"/>
      <c r="F35" s="15"/>
      <c r="G35" s="14"/>
      <c r="H35" s="14"/>
      <c r="I35" s="14"/>
      <c r="J35" s="352"/>
    </row>
    <row r="36" spans="1:10">
      <c r="A36" s="14"/>
      <c r="B36" s="43"/>
      <c r="C36" s="14"/>
      <c r="D36" s="14"/>
      <c r="E36" s="14"/>
      <c r="F36" s="14"/>
      <c r="G36" s="14"/>
      <c r="H36" s="14"/>
      <c r="I36" s="14"/>
      <c r="J36" s="350"/>
    </row>
    <row r="37" spans="1:10">
      <c r="J37" s="349"/>
    </row>
    <row r="38" spans="1:10" s="20" customFormat="1" ht="19.5" customHeight="1">
      <c r="A38" s="107"/>
      <c r="B38" s="60"/>
      <c r="C38" s="11"/>
      <c r="D38" s="11"/>
      <c r="E38" s="11"/>
      <c r="F38" s="13"/>
      <c r="G38" s="13"/>
      <c r="H38" s="13"/>
      <c r="I38" s="13"/>
      <c r="J38" s="353"/>
    </row>
    <row r="39" spans="1:10" s="21" customFormat="1" ht="15.75">
      <c r="A39" s="22" t="s">
        <v>25</v>
      </c>
      <c r="B39" s="61"/>
      <c r="C39" s="23"/>
      <c r="D39" s="23"/>
      <c r="E39" s="23"/>
      <c r="F39" s="23"/>
      <c r="G39" s="23"/>
      <c r="H39" s="24"/>
      <c r="I39" s="24"/>
      <c r="J39" s="354"/>
    </row>
    <row r="40" spans="1:10" s="21" customFormat="1" ht="43.5" customHeight="1">
      <c r="A40" s="430" t="s">
        <v>62</v>
      </c>
      <c r="B40" s="430"/>
      <c r="C40" s="430"/>
      <c r="D40" s="429" t="s">
        <v>27</v>
      </c>
      <c r="E40" s="429"/>
      <c r="F40" s="429"/>
      <c r="G40" s="429"/>
      <c r="H40" s="429"/>
      <c r="I40" s="429"/>
      <c r="J40" s="429"/>
    </row>
    <row r="41" spans="1:10" s="21" customFormat="1" ht="28.5" customHeight="1">
      <c r="A41" s="431" t="s">
        <v>63</v>
      </c>
      <c r="B41" s="431"/>
      <c r="C41" s="431"/>
      <c r="D41" s="430" t="s">
        <v>29</v>
      </c>
      <c r="E41" s="430"/>
      <c r="F41" s="430"/>
      <c r="G41" s="430"/>
      <c r="H41" s="430"/>
      <c r="I41" s="430"/>
      <c r="J41" s="430"/>
    </row>
    <row r="42" spans="1:10" s="21" customFormat="1" ht="27" customHeight="1">
      <c r="A42" s="431" t="s">
        <v>754</v>
      </c>
      <c r="B42" s="431"/>
      <c r="C42" s="431"/>
      <c r="D42" s="471" t="s">
        <v>755</v>
      </c>
      <c r="E42" s="472"/>
      <c r="F42" s="472"/>
      <c r="G42" s="472"/>
      <c r="H42" s="472"/>
      <c r="I42" s="472"/>
      <c r="J42" s="473"/>
    </row>
    <row r="43" spans="1:10" s="21" customFormat="1" ht="14.25" customHeight="1">
      <c r="A43" s="26"/>
      <c r="B43" s="62"/>
      <c r="C43" s="26"/>
      <c r="D43" s="26"/>
      <c r="E43" s="26"/>
      <c r="F43" s="26"/>
      <c r="G43" s="26"/>
      <c r="H43" s="26"/>
      <c r="I43" s="26"/>
      <c r="J43" s="354"/>
    </row>
    <row r="44" spans="1:10" s="21" customFormat="1" ht="14.25" customHeight="1">
      <c r="A44" s="22" t="s">
        <v>26</v>
      </c>
      <c r="B44" s="61"/>
      <c r="C44" s="27"/>
      <c r="D44" s="27"/>
      <c r="E44" s="27"/>
      <c r="F44" s="27"/>
      <c r="G44" s="27"/>
      <c r="H44" s="28"/>
      <c r="I44" s="28"/>
      <c r="J44" s="354"/>
    </row>
    <row r="45" spans="1:10" ht="130.5" customHeight="1">
      <c r="A45" s="117" t="s">
        <v>12</v>
      </c>
      <c r="B45" s="118" t="s">
        <v>53</v>
      </c>
      <c r="C45" s="117" t="s">
        <v>13</v>
      </c>
      <c r="D45" s="117" t="s">
        <v>14</v>
      </c>
      <c r="E45" s="119" t="s">
        <v>15</v>
      </c>
      <c r="F45" s="120" t="s">
        <v>20</v>
      </c>
      <c r="G45" s="121" t="s">
        <v>69</v>
      </c>
      <c r="H45" s="122" t="s">
        <v>17</v>
      </c>
      <c r="I45" s="123" t="s">
        <v>28</v>
      </c>
      <c r="J45" s="345" t="s">
        <v>756</v>
      </c>
    </row>
    <row r="46" spans="1:10" s="46" customFormat="1" ht="14.25" customHeight="1" thickBot="1">
      <c r="A46" s="125">
        <v>1</v>
      </c>
      <c r="B46" s="125">
        <v>2</v>
      </c>
      <c r="C46" s="125">
        <v>3</v>
      </c>
      <c r="D46" s="125">
        <v>4</v>
      </c>
      <c r="E46" s="126">
        <v>5</v>
      </c>
      <c r="F46" s="127">
        <v>6</v>
      </c>
      <c r="G46" s="128" t="s">
        <v>33</v>
      </c>
      <c r="H46" s="129" t="s">
        <v>34</v>
      </c>
      <c r="I46" s="130">
        <v>9</v>
      </c>
      <c r="J46" s="355">
        <v>10</v>
      </c>
    </row>
    <row r="47" spans="1:10" ht="13.5" thickTop="1">
      <c r="A47" s="70" t="s">
        <v>30</v>
      </c>
      <c r="B47" s="82">
        <v>200</v>
      </c>
      <c r="C47" s="34">
        <v>50</v>
      </c>
      <c r="D47" s="83" t="s">
        <v>0</v>
      </c>
      <c r="E47" s="40">
        <v>2.1</v>
      </c>
      <c r="F47" s="40">
        <f>E47*9.5%</f>
        <v>0.19950000000000001</v>
      </c>
      <c r="G47" s="40">
        <f>E47+F47</f>
        <v>2.2995000000000001</v>
      </c>
      <c r="H47" s="41">
        <f>C47*G47</f>
        <v>114.97500000000001</v>
      </c>
      <c r="I47" s="74" t="s">
        <v>66</v>
      </c>
      <c r="J47" s="356"/>
    </row>
    <row r="48" spans="1:10">
      <c r="A48" s="72" t="s">
        <v>31</v>
      </c>
      <c r="B48" s="58">
        <v>1</v>
      </c>
      <c r="C48" s="69">
        <v>80</v>
      </c>
      <c r="D48" s="33" t="s">
        <v>7</v>
      </c>
      <c r="E48" s="42">
        <v>7.8</v>
      </c>
      <c r="F48" s="42">
        <f>E48*9.5%</f>
        <v>0.74099999999999999</v>
      </c>
      <c r="G48" s="17">
        <f>E48+F48</f>
        <v>8.5410000000000004</v>
      </c>
      <c r="H48" s="18">
        <f>G48*C48</f>
        <v>683.28</v>
      </c>
      <c r="I48" s="144" t="s">
        <v>67</v>
      </c>
      <c r="J48" s="356"/>
    </row>
    <row r="49" spans="1:10">
      <c r="A49" s="72" t="s">
        <v>32</v>
      </c>
      <c r="B49" s="84">
        <v>1</v>
      </c>
      <c r="C49" s="33">
        <v>200</v>
      </c>
      <c r="D49" s="33" t="s">
        <v>8</v>
      </c>
      <c r="E49" s="42">
        <v>1.5</v>
      </c>
      <c r="F49" s="40">
        <f>E49*9.5%</f>
        <v>0.14250000000000002</v>
      </c>
      <c r="G49" s="40">
        <f>E49+F49</f>
        <v>1.6425000000000001</v>
      </c>
      <c r="H49" s="41">
        <f>C49*G49</f>
        <v>328.5</v>
      </c>
      <c r="I49" s="146" t="s">
        <v>68</v>
      </c>
      <c r="J49" s="356"/>
    </row>
    <row r="50" spans="1:10">
      <c r="J50" s="349"/>
    </row>
    <row r="51" spans="1:10">
      <c r="J51" s="349"/>
    </row>
    <row r="52" spans="1:10">
      <c r="J52" s="349"/>
    </row>
    <row r="53" spans="1:10">
      <c r="J53" s="349"/>
    </row>
    <row r="54" spans="1:10">
      <c r="J54" s="349"/>
    </row>
    <row r="55" spans="1:10">
      <c r="J55" s="349"/>
    </row>
    <row r="56" spans="1:10">
      <c r="J56" s="349"/>
    </row>
    <row r="57" spans="1:10">
      <c r="J57" s="349"/>
    </row>
    <row r="58" spans="1:10">
      <c r="J58" s="349"/>
    </row>
    <row r="59" spans="1:10">
      <c r="J59" s="349"/>
    </row>
    <row r="60" spans="1:10">
      <c r="J60" s="349"/>
    </row>
    <row r="61" spans="1:10">
      <c r="J61" s="349"/>
    </row>
    <row r="62" spans="1:10">
      <c r="J62" s="349"/>
    </row>
    <row r="63" spans="1:10">
      <c r="J63" s="349"/>
    </row>
    <row r="64" spans="1:10">
      <c r="J64" s="349"/>
    </row>
    <row r="65" spans="10:11">
      <c r="J65" s="349"/>
      <c r="K65" s="349"/>
    </row>
    <row r="66" spans="10:11">
      <c r="J66" s="349"/>
      <c r="K66" s="349"/>
    </row>
    <row r="67" spans="10:11">
      <c r="J67" s="349"/>
      <c r="K67" s="349"/>
    </row>
    <row r="68" spans="10:11">
      <c r="J68" s="349"/>
      <c r="K68" s="349"/>
    </row>
    <row r="69" spans="10:11">
      <c r="J69" s="349"/>
      <c r="K69" s="349"/>
    </row>
    <row r="70" spans="10:11">
      <c r="J70" s="349"/>
      <c r="K70" s="349"/>
    </row>
    <row r="71" spans="10:11">
      <c r="J71" s="349"/>
      <c r="K71" s="349"/>
    </row>
    <row r="72" spans="10:11">
      <c r="J72" s="349"/>
      <c r="K72" s="349"/>
    </row>
    <row r="73" spans="10:11">
      <c r="J73" s="349"/>
      <c r="K73" s="349"/>
    </row>
    <row r="74" spans="10:11">
      <c r="J74" s="349"/>
      <c r="K74" s="349"/>
    </row>
    <row r="75" spans="10:11">
      <c r="J75" s="349"/>
      <c r="K75" s="349"/>
    </row>
    <row r="76" spans="10:11">
      <c r="J76" s="349"/>
      <c r="K76" s="349"/>
    </row>
    <row r="77" spans="10:11">
      <c r="J77" s="349"/>
      <c r="K77" s="349"/>
    </row>
    <row r="78" spans="10:11">
      <c r="J78" s="349"/>
      <c r="K78" s="349"/>
    </row>
    <row r="79" spans="10:11">
      <c r="J79" s="349"/>
      <c r="K79" s="349"/>
    </row>
    <row r="80" spans="10:11">
      <c r="J80" s="349"/>
      <c r="K80" s="349"/>
    </row>
    <row r="81" spans="10:11">
      <c r="J81" s="349"/>
      <c r="K81" s="349"/>
    </row>
    <row r="82" spans="10:11">
      <c r="J82" s="349"/>
      <c r="K82" s="349"/>
    </row>
    <row r="83" spans="10:11">
      <c r="J83" s="349"/>
      <c r="K83" s="349"/>
    </row>
    <row r="84" spans="10:11">
      <c r="J84" s="349"/>
      <c r="K84" s="349"/>
    </row>
    <row r="85" spans="10:11">
      <c r="J85" s="349"/>
      <c r="K85" s="349"/>
    </row>
    <row r="86" spans="10:11">
      <c r="J86" s="349"/>
      <c r="K86" s="349"/>
    </row>
    <row r="87" spans="10:11">
      <c r="J87" s="349"/>
      <c r="K87" s="349"/>
    </row>
    <row r="88" spans="10:11">
      <c r="J88" s="349"/>
      <c r="K88" s="349"/>
    </row>
    <row r="89" spans="10:11">
      <c r="J89" s="349"/>
      <c r="K89" s="349"/>
    </row>
    <row r="90" spans="10:11">
      <c r="J90" s="349"/>
      <c r="K90" s="349"/>
    </row>
    <row r="91" spans="10:11">
      <c r="J91" s="349"/>
      <c r="K91" s="349"/>
    </row>
    <row r="92" spans="10:11">
      <c r="J92" s="349"/>
      <c r="K92" s="349"/>
    </row>
    <row r="93" spans="10:11">
      <c r="J93" s="349"/>
      <c r="K93" s="349"/>
    </row>
    <row r="94" spans="10:11">
      <c r="J94" s="349"/>
      <c r="K94" s="349"/>
    </row>
    <row r="95" spans="10:11">
      <c r="J95" s="349"/>
      <c r="K95" s="349"/>
    </row>
    <row r="96" spans="10:11">
      <c r="J96" s="349"/>
      <c r="K96" s="349"/>
    </row>
    <row r="97" spans="10:11">
      <c r="J97" s="349"/>
      <c r="K97" s="349"/>
    </row>
    <row r="98" spans="10:11">
      <c r="J98" s="349"/>
      <c r="K98" s="349"/>
    </row>
    <row r="99" spans="10:11">
      <c r="J99" s="349"/>
      <c r="K99" s="349"/>
    </row>
    <row r="100" spans="10:11">
      <c r="J100" s="349"/>
      <c r="K100" s="349"/>
    </row>
    <row r="101" spans="10:11">
      <c r="J101" s="349"/>
      <c r="K101" s="349"/>
    </row>
    <row r="102" spans="10:11">
      <c r="J102" s="349"/>
      <c r="K102" s="349"/>
    </row>
    <row r="103" spans="10:11">
      <c r="J103" s="349"/>
      <c r="K103" s="349"/>
    </row>
    <row r="104" spans="10:11">
      <c r="J104" s="349"/>
      <c r="K104" s="349"/>
    </row>
    <row r="105" spans="10:11">
      <c r="J105" s="349"/>
      <c r="K105" s="349"/>
    </row>
    <row r="106" spans="10:11">
      <c r="J106" s="349"/>
      <c r="K106" s="349"/>
    </row>
    <row r="107" spans="10:11">
      <c r="J107" s="349"/>
      <c r="K107" s="349"/>
    </row>
    <row r="108" spans="10:11">
      <c r="J108" s="349"/>
      <c r="K108" s="349"/>
    </row>
    <row r="109" spans="10:11">
      <c r="J109" s="349"/>
      <c r="K109" s="349"/>
    </row>
    <row r="110" spans="10:11">
      <c r="J110" s="349"/>
      <c r="K110" s="349"/>
    </row>
    <row r="111" spans="10:11">
      <c r="J111" s="349"/>
      <c r="K111" s="349"/>
    </row>
    <row r="112" spans="10:11">
      <c r="J112" s="349"/>
      <c r="K112" s="349"/>
    </row>
    <row r="113" spans="10:11">
      <c r="J113" s="349"/>
      <c r="K113" s="349"/>
    </row>
    <row r="114" spans="10:11">
      <c r="J114" s="349"/>
      <c r="K114" s="349"/>
    </row>
    <row r="115" spans="10:11">
      <c r="J115" s="349"/>
      <c r="K115" s="349"/>
    </row>
    <row r="116" spans="10:11">
      <c r="J116" s="349"/>
      <c r="K116" s="349"/>
    </row>
    <row r="117" spans="10:11">
      <c r="J117" s="349"/>
      <c r="K117" s="349"/>
    </row>
    <row r="118" spans="10:11">
      <c r="J118" s="349"/>
      <c r="K118" s="349"/>
    </row>
    <row r="119" spans="10:11">
      <c r="J119" s="349"/>
      <c r="K119" s="349"/>
    </row>
    <row r="120" spans="10:11">
      <c r="J120" s="349"/>
      <c r="K120" s="349"/>
    </row>
    <row r="121" spans="10:11">
      <c r="J121" s="349"/>
      <c r="K121" s="349"/>
    </row>
    <row r="122" spans="10:11">
      <c r="J122" s="349"/>
      <c r="K122" s="349"/>
    </row>
    <row r="123" spans="10:11">
      <c r="J123" s="349"/>
      <c r="K123" s="349"/>
    </row>
    <row r="124" spans="10:11">
      <c r="J124" s="349"/>
      <c r="K124" s="349"/>
    </row>
    <row r="125" spans="10:11">
      <c r="J125" s="349"/>
      <c r="K125" s="349"/>
    </row>
    <row r="126" spans="10:11">
      <c r="J126" s="349"/>
      <c r="K126" s="349"/>
    </row>
    <row r="127" spans="10:11">
      <c r="J127" s="349"/>
      <c r="K127" s="349"/>
    </row>
    <row r="128" spans="10:11">
      <c r="J128" s="349"/>
      <c r="K128" s="349"/>
    </row>
    <row r="129" spans="10:11">
      <c r="J129" s="349"/>
      <c r="K129" s="349"/>
    </row>
    <row r="130" spans="10:11">
      <c r="J130" s="349"/>
      <c r="K130" s="349"/>
    </row>
    <row r="131" spans="10:11">
      <c r="J131" s="349"/>
      <c r="K131" s="349"/>
    </row>
    <row r="132" spans="10:11">
      <c r="J132" s="349"/>
      <c r="K132" s="349"/>
    </row>
    <row r="133" spans="10:11">
      <c r="J133" s="349"/>
      <c r="K133" s="349"/>
    </row>
    <row r="134" spans="10:11">
      <c r="J134" s="349"/>
      <c r="K134" s="349"/>
    </row>
    <row r="135" spans="10:11">
      <c r="J135" s="349"/>
      <c r="K135" s="349"/>
    </row>
    <row r="136" spans="10:11">
      <c r="J136" s="349"/>
      <c r="K136" s="349"/>
    </row>
    <row r="137" spans="10:11">
      <c r="J137" s="349"/>
      <c r="K137" s="349"/>
    </row>
    <row r="138" spans="10:11">
      <c r="J138" s="349"/>
      <c r="K138" s="349"/>
    </row>
    <row r="139" spans="10:11">
      <c r="J139" s="349"/>
      <c r="K139" s="349"/>
    </row>
    <row r="140" spans="10:11">
      <c r="J140" s="349"/>
      <c r="K140" s="349"/>
    </row>
    <row r="141" spans="10:11">
      <c r="J141" s="349"/>
      <c r="K141" s="349"/>
    </row>
    <row r="142" spans="10:11">
      <c r="J142" s="349"/>
      <c r="K142" s="349"/>
    </row>
    <row r="143" spans="10:11">
      <c r="J143" s="349"/>
      <c r="K143" s="349"/>
    </row>
    <row r="144" spans="10:11">
      <c r="J144" s="349"/>
      <c r="K144" s="349"/>
    </row>
    <row r="145" spans="10:11">
      <c r="J145" s="349"/>
      <c r="K145" s="349"/>
    </row>
    <row r="146" spans="10:11">
      <c r="J146" s="349"/>
      <c r="K146" s="349"/>
    </row>
    <row r="147" spans="10:11">
      <c r="J147" s="349"/>
      <c r="K147" s="349"/>
    </row>
    <row r="148" spans="10:11">
      <c r="J148" s="349"/>
      <c r="K148" s="349"/>
    </row>
    <row r="149" spans="10:11">
      <c r="J149" s="349"/>
      <c r="K149" s="349"/>
    </row>
    <row r="150" spans="10:11">
      <c r="J150" s="349"/>
      <c r="K150" s="349"/>
    </row>
    <row r="151" spans="10:11">
      <c r="J151" s="349"/>
      <c r="K151" s="349"/>
    </row>
    <row r="152" spans="10:11">
      <c r="J152" s="349"/>
      <c r="K152" s="349"/>
    </row>
    <row r="153" spans="10:11">
      <c r="J153" s="349"/>
      <c r="K153" s="349"/>
    </row>
    <row r="154" spans="10:11">
      <c r="J154" s="349"/>
      <c r="K154" s="349"/>
    </row>
    <row r="155" spans="10:11">
      <c r="J155" s="349"/>
      <c r="K155" s="349"/>
    </row>
    <row r="156" spans="10:11">
      <c r="J156" s="349"/>
      <c r="K156" s="349"/>
    </row>
    <row r="157" spans="10:11">
      <c r="J157" s="349"/>
      <c r="K157" s="349"/>
    </row>
    <row r="158" spans="10:11">
      <c r="J158" s="349"/>
      <c r="K158" s="349"/>
    </row>
    <row r="159" spans="10:11">
      <c r="J159" s="349"/>
      <c r="K159" s="349"/>
    </row>
    <row r="160" spans="10:11">
      <c r="J160" s="349"/>
      <c r="K160" s="349"/>
    </row>
    <row r="161" spans="10:11">
      <c r="J161" s="349"/>
      <c r="K161" s="349"/>
    </row>
    <row r="162" spans="10:11">
      <c r="J162" s="349"/>
      <c r="K162" s="349"/>
    </row>
    <row r="163" spans="10:11">
      <c r="J163" s="349"/>
      <c r="K163" s="349"/>
    </row>
    <row r="164" spans="10:11">
      <c r="J164" s="349"/>
      <c r="K164" s="349"/>
    </row>
    <row r="165" spans="10:11">
      <c r="J165" s="349"/>
      <c r="K165" s="349"/>
    </row>
    <row r="166" spans="10:11">
      <c r="J166" s="349"/>
      <c r="K166" s="349"/>
    </row>
    <row r="167" spans="10:11">
      <c r="J167" s="349"/>
      <c r="K167" s="349"/>
    </row>
    <row r="168" spans="10:11">
      <c r="J168" s="349"/>
      <c r="K168" s="349"/>
    </row>
    <row r="169" spans="10:11">
      <c r="J169" s="349"/>
      <c r="K169" s="349"/>
    </row>
    <row r="170" spans="10:11">
      <c r="J170" s="349"/>
      <c r="K170" s="349"/>
    </row>
    <row r="171" spans="10:11">
      <c r="J171" s="349"/>
      <c r="K171" s="349"/>
    </row>
    <row r="172" spans="10:11">
      <c r="J172" s="349"/>
      <c r="K172" s="349"/>
    </row>
    <row r="173" spans="10:11">
      <c r="J173" s="349"/>
      <c r="K173" s="349"/>
    </row>
    <row r="174" spans="10:11">
      <c r="J174" s="349"/>
      <c r="K174" s="349"/>
    </row>
    <row r="175" spans="10:11">
      <c r="J175" s="349"/>
      <c r="K175" s="349"/>
    </row>
    <row r="176" spans="10:11">
      <c r="J176" s="349"/>
      <c r="K176" s="349"/>
    </row>
    <row r="177" spans="10:11">
      <c r="J177" s="349"/>
      <c r="K177" s="349"/>
    </row>
    <row r="178" spans="10:11">
      <c r="J178" s="349"/>
      <c r="K178" s="349"/>
    </row>
    <row r="179" spans="10:11">
      <c r="J179" s="349"/>
      <c r="K179" s="349"/>
    </row>
    <row r="180" spans="10:11">
      <c r="J180" s="349"/>
      <c r="K180" s="349"/>
    </row>
    <row r="181" spans="10:11">
      <c r="J181" s="349"/>
      <c r="K181" s="349"/>
    </row>
    <row r="182" spans="10:11">
      <c r="J182" s="349"/>
      <c r="K182" s="349"/>
    </row>
    <row r="183" spans="10:11">
      <c r="J183" s="349"/>
      <c r="K183" s="349"/>
    </row>
    <row r="184" spans="10:11">
      <c r="J184" s="349"/>
      <c r="K184" s="349"/>
    </row>
    <row r="185" spans="10:11">
      <c r="J185" s="349"/>
      <c r="K185" s="349"/>
    </row>
    <row r="186" spans="10:11">
      <c r="J186" s="349"/>
      <c r="K186" s="349"/>
    </row>
    <row r="187" spans="10:11">
      <c r="J187" s="349"/>
      <c r="K187" s="349"/>
    </row>
    <row r="188" spans="10:11">
      <c r="J188" s="349"/>
      <c r="K188" s="349"/>
    </row>
    <row r="189" spans="10:11">
      <c r="J189" s="349"/>
      <c r="K189" s="349"/>
    </row>
    <row r="190" spans="10:11">
      <c r="J190" s="349"/>
      <c r="K190" s="349"/>
    </row>
    <row r="191" spans="10:11">
      <c r="J191" s="349"/>
      <c r="K191" s="349"/>
    </row>
    <row r="192" spans="10:11">
      <c r="J192" s="349"/>
      <c r="K192" s="349"/>
    </row>
    <row r="193" spans="10:11">
      <c r="J193" s="349"/>
      <c r="K193" s="349"/>
    </row>
    <row r="194" spans="10:11">
      <c r="J194" s="349"/>
      <c r="K194" s="349"/>
    </row>
    <row r="195" spans="10:11">
      <c r="J195" s="349"/>
      <c r="K195" s="349"/>
    </row>
    <row r="196" spans="10:11">
      <c r="J196" s="349"/>
      <c r="K196" s="349"/>
    </row>
    <row r="197" spans="10:11">
      <c r="J197" s="349"/>
      <c r="K197" s="349"/>
    </row>
    <row r="198" spans="10:11">
      <c r="J198" s="349"/>
      <c r="K198" s="349"/>
    </row>
    <row r="199" spans="10:11">
      <c r="J199" s="349"/>
      <c r="K199" s="349"/>
    </row>
    <row r="200" spans="10:11">
      <c r="J200" s="349"/>
      <c r="K200" s="349"/>
    </row>
    <row r="201" spans="10:11">
      <c r="J201" s="349"/>
      <c r="K201" s="349"/>
    </row>
    <row r="202" spans="10:11">
      <c r="J202" s="349"/>
      <c r="K202" s="349"/>
    </row>
    <row r="203" spans="10:11">
      <c r="J203" s="349"/>
      <c r="K203" s="349"/>
    </row>
    <row r="204" spans="10:11">
      <c r="J204" s="349"/>
      <c r="K204" s="349"/>
    </row>
    <row r="205" spans="10:11">
      <c r="J205" s="349"/>
      <c r="K205" s="349"/>
    </row>
    <row r="206" spans="10:11">
      <c r="J206" s="349"/>
      <c r="K206" s="349"/>
    </row>
    <row r="207" spans="10:11">
      <c r="J207" s="349"/>
      <c r="K207" s="349"/>
    </row>
    <row r="208" spans="10:11">
      <c r="J208" s="349"/>
      <c r="K208" s="349"/>
    </row>
    <row r="209" spans="10:11">
      <c r="J209" s="349"/>
      <c r="K209" s="349"/>
    </row>
    <row r="210" spans="10:11">
      <c r="J210" s="349"/>
      <c r="K210" s="349"/>
    </row>
    <row r="211" spans="10:11">
      <c r="J211" s="349"/>
      <c r="K211" s="349"/>
    </row>
    <row r="212" spans="10:11">
      <c r="J212" s="349"/>
      <c r="K212" s="349"/>
    </row>
    <row r="213" spans="10:11">
      <c r="J213" s="349"/>
      <c r="K213" s="349"/>
    </row>
    <row r="214" spans="10:11">
      <c r="J214" s="349"/>
      <c r="K214" s="349"/>
    </row>
    <row r="215" spans="10:11">
      <c r="J215" s="349"/>
      <c r="K215" s="349"/>
    </row>
    <row r="216" spans="10:11">
      <c r="J216" s="349"/>
      <c r="K216" s="349"/>
    </row>
    <row r="217" spans="10:11">
      <c r="J217" s="349"/>
      <c r="K217" s="349"/>
    </row>
    <row r="218" spans="10:11">
      <c r="J218" s="349"/>
      <c r="K218" s="349"/>
    </row>
    <row r="219" spans="10:11">
      <c r="J219" s="349"/>
      <c r="K219" s="349"/>
    </row>
    <row r="220" spans="10:11">
      <c r="J220" s="349"/>
      <c r="K220" s="349"/>
    </row>
    <row r="221" spans="10:11">
      <c r="J221" s="349"/>
      <c r="K221" s="349"/>
    </row>
    <row r="222" spans="10:11">
      <c r="J222" s="349"/>
      <c r="K222" s="349"/>
    </row>
    <row r="223" spans="10:11">
      <c r="J223" s="349"/>
      <c r="K223" s="349"/>
    </row>
    <row r="224" spans="10:11">
      <c r="J224" s="349"/>
      <c r="K224" s="349"/>
    </row>
    <row r="225" spans="10:11">
      <c r="J225" s="349"/>
      <c r="K225" s="349"/>
    </row>
    <row r="226" spans="10:11">
      <c r="J226" s="349"/>
      <c r="K226" s="349"/>
    </row>
    <row r="227" spans="10:11">
      <c r="J227" s="349"/>
      <c r="K227" s="349"/>
    </row>
    <row r="228" spans="10:11">
      <c r="J228" s="349"/>
      <c r="K228" s="349"/>
    </row>
    <row r="229" spans="10:11">
      <c r="J229" s="349"/>
      <c r="K229" s="349"/>
    </row>
    <row r="230" spans="10:11">
      <c r="J230" s="349"/>
      <c r="K230" s="349"/>
    </row>
    <row r="231" spans="10:11">
      <c r="J231" s="349"/>
      <c r="K231" s="349"/>
    </row>
    <row r="232" spans="10:11">
      <c r="J232" s="349"/>
      <c r="K232" s="349"/>
    </row>
    <row r="233" spans="10:11">
      <c r="J233" s="349"/>
      <c r="K233" s="349"/>
    </row>
    <row r="234" spans="10:11">
      <c r="J234" s="349"/>
      <c r="K234" s="349"/>
    </row>
    <row r="235" spans="10:11">
      <c r="J235" s="349"/>
      <c r="K235" s="349"/>
    </row>
    <row r="236" spans="10:11">
      <c r="J236" s="349"/>
      <c r="K236" s="349"/>
    </row>
    <row r="237" spans="10:11">
      <c r="J237" s="349"/>
      <c r="K237" s="349"/>
    </row>
    <row r="238" spans="10:11">
      <c r="J238" s="349"/>
      <c r="K238" s="349"/>
    </row>
    <row r="239" spans="10:11">
      <c r="J239" s="349"/>
      <c r="K239" s="349"/>
    </row>
    <row r="240" spans="10:11">
      <c r="J240" s="349"/>
      <c r="K240" s="349"/>
    </row>
    <row r="241" spans="10:11">
      <c r="J241" s="349"/>
      <c r="K241" s="349"/>
    </row>
    <row r="242" spans="10:11">
      <c r="J242" s="349"/>
      <c r="K242" s="349"/>
    </row>
    <row r="243" spans="10:11">
      <c r="J243" s="349"/>
      <c r="K243" s="349"/>
    </row>
    <row r="244" spans="10:11">
      <c r="J244" s="349"/>
      <c r="K244" s="349"/>
    </row>
    <row r="245" spans="10:11">
      <c r="J245" s="349"/>
      <c r="K245" s="349"/>
    </row>
    <row r="246" spans="10:11">
      <c r="J246" s="349"/>
      <c r="K246" s="349"/>
    </row>
    <row r="247" spans="10:11">
      <c r="J247" s="349"/>
      <c r="K247" s="349"/>
    </row>
    <row r="248" spans="10:11">
      <c r="J248" s="349"/>
      <c r="K248" s="349"/>
    </row>
    <row r="249" spans="10:11">
      <c r="J249" s="349"/>
      <c r="K249" s="349"/>
    </row>
    <row r="250" spans="10:11">
      <c r="J250" s="349"/>
      <c r="K250" s="349"/>
    </row>
    <row r="251" spans="10:11">
      <c r="J251" s="349"/>
      <c r="K251" s="349"/>
    </row>
    <row r="252" spans="10:11">
      <c r="J252" s="349"/>
      <c r="K252" s="349"/>
    </row>
    <row r="253" spans="10:11">
      <c r="J253" s="349"/>
      <c r="K253" s="349"/>
    </row>
    <row r="254" spans="10:11">
      <c r="J254" s="349"/>
      <c r="K254" s="349"/>
    </row>
    <row r="255" spans="10:11">
      <c r="J255" s="349"/>
      <c r="K255" s="349"/>
    </row>
    <row r="256" spans="10:11">
      <c r="J256" s="349"/>
      <c r="K256" s="349"/>
    </row>
    <row r="257" spans="10:11">
      <c r="J257" s="349"/>
      <c r="K257" s="349"/>
    </row>
    <row r="258" spans="10:11">
      <c r="J258" s="349"/>
      <c r="K258" s="349"/>
    </row>
    <row r="259" spans="10:11">
      <c r="J259" s="349"/>
      <c r="K259" s="349"/>
    </row>
    <row r="260" spans="10:11">
      <c r="J260" s="349"/>
      <c r="K260" s="349"/>
    </row>
    <row r="261" spans="10:11">
      <c r="J261" s="349"/>
      <c r="K261" s="349"/>
    </row>
    <row r="262" spans="10:11">
      <c r="J262" s="349"/>
      <c r="K262" s="349"/>
    </row>
    <row r="263" spans="10:11">
      <c r="J263" s="349"/>
      <c r="K263" s="349"/>
    </row>
    <row r="264" spans="10:11">
      <c r="J264" s="349"/>
      <c r="K264" s="349"/>
    </row>
    <row r="265" spans="10:11">
      <c r="J265" s="349"/>
      <c r="K265" s="349"/>
    </row>
    <row r="266" spans="10:11">
      <c r="J266" s="349"/>
      <c r="K266" s="349"/>
    </row>
    <row r="267" spans="10:11">
      <c r="J267" s="349"/>
      <c r="K267" s="349"/>
    </row>
    <row r="268" spans="10:11">
      <c r="J268" s="349"/>
      <c r="K268" s="349"/>
    </row>
    <row r="269" spans="10:11">
      <c r="J269" s="349"/>
      <c r="K269" s="349"/>
    </row>
    <row r="270" spans="10:11">
      <c r="J270" s="349"/>
      <c r="K270" s="349"/>
    </row>
    <row r="271" spans="10:11">
      <c r="J271" s="349"/>
      <c r="K271" s="349"/>
    </row>
    <row r="272" spans="10:11">
      <c r="J272" s="349"/>
      <c r="K272" s="349"/>
    </row>
    <row r="273" spans="10:11">
      <c r="J273" s="349"/>
      <c r="K273" s="349"/>
    </row>
    <row r="274" spans="10:11">
      <c r="J274" s="349"/>
      <c r="K274" s="349"/>
    </row>
    <row r="275" spans="10:11">
      <c r="J275" s="349"/>
      <c r="K275" s="349"/>
    </row>
    <row r="276" spans="10:11">
      <c r="J276" s="349"/>
      <c r="K276" s="349"/>
    </row>
    <row r="277" spans="10:11">
      <c r="J277" s="349"/>
      <c r="K277" s="349"/>
    </row>
    <row r="278" spans="10:11">
      <c r="J278" s="349"/>
      <c r="K278" s="349"/>
    </row>
    <row r="279" spans="10:11">
      <c r="J279" s="349"/>
      <c r="K279" s="349"/>
    </row>
    <row r="280" spans="10:11">
      <c r="J280" s="349"/>
      <c r="K280" s="349"/>
    </row>
    <row r="281" spans="10:11">
      <c r="J281" s="349"/>
      <c r="K281" s="349"/>
    </row>
    <row r="282" spans="10:11">
      <c r="J282" s="349"/>
      <c r="K282" s="349"/>
    </row>
    <row r="283" spans="10:11">
      <c r="J283" s="349"/>
      <c r="K283" s="349"/>
    </row>
    <row r="284" spans="10:11">
      <c r="J284" s="349"/>
      <c r="K284" s="349"/>
    </row>
    <row r="285" spans="10:11">
      <c r="J285" s="349"/>
      <c r="K285" s="349"/>
    </row>
    <row r="286" spans="10:11">
      <c r="J286" s="349"/>
      <c r="K286" s="349"/>
    </row>
    <row r="287" spans="10:11">
      <c r="J287" s="349"/>
      <c r="K287" s="349"/>
    </row>
    <row r="288" spans="10:11">
      <c r="J288" s="349"/>
      <c r="K288" s="349"/>
    </row>
    <row r="289" spans="10:11">
      <c r="J289" s="349"/>
      <c r="K289" s="349"/>
    </row>
    <row r="290" spans="10:11">
      <c r="J290" s="349"/>
      <c r="K290" s="349"/>
    </row>
    <row r="291" spans="10:11">
      <c r="J291" s="349"/>
      <c r="K291" s="349"/>
    </row>
    <row r="292" spans="10:11">
      <c r="J292" s="349"/>
      <c r="K292" s="349"/>
    </row>
    <row r="293" spans="10:11">
      <c r="J293" s="349"/>
      <c r="K293" s="349"/>
    </row>
    <row r="294" spans="10:11">
      <c r="J294" s="349"/>
      <c r="K294" s="349"/>
    </row>
    <row r="295" spans="10:11">
      <c r="J295" s="349"/>
      <c r="K295" s="349"/>
    </row>
    <row r="296" spans="10:11">
      <c r="J296" s="349"/>
      <c r="K296" s="349"/>
    </row>
    <row r="297" spans="10:11">
      <c r="J297" s="349"/>
      <c r="K297" s="349"/>
    </row>
    <row r="298" spans="10:11">
      <c r="J298" s="349"/>
      <c r="K298" s="349"/>
    </row>
    <row r="299" spans="10:11">
      <c r="J299" s="349"/>
      <c r="K299" s="349"/>
    </row>
    <row r="300" spans="10:11">
      <c r="J300" s="349"/>
      <c r="K300" s="349"/>
    </row>
    <row r="301" spans="10:11">
      <c r="J301" s="349"/>
      <c r="K301" s="349"/>
    </row>
    <row r="302" spans="10:11">
      <c r="J302" s="349"/>
      <c r="K302" s="349"/>
    </row>
    <row r="303" spans="10:11">
      <c r="J303" s="349"/>
      <c r="K303" s="349"/>
    </row>
    <row r="304" spans="10:11">
      <c r="J304" s="349"/>
      <c r="K304" s="349"/>
    </row>
    <row r="305" spans="10:11">
      <c r="J305" s="349"/>
      <c r="K305" s="349"/>
    </row>
    <row r="306" spans="10:11">
      <c r="J306" s="349"/>
      <c r="K306" s="349"/>
    </row>
    <row r="307" spans="10:11">
      <c r="J307" s="349"/>
      <c r="K307" s="349"/>
    </row>
    <row r="308" spans="10:11">
      <c r="J308" s="349"/>
      <c r="K308" s="349"/>
    </row>
    <row r="309" spans="10:11">
      <c r="J309" s="349"/>
      <c r="K309" s="349"/>
    </row>
    <row r="310" spans="10:11">
      <c r="J310" s="349"/>
      <c r="K310" s="349"/>
    </row>
    <row r="311" spans="10:11">
      <c r="J311" s="349"/>
      <c r="K311" s="349"/>
    </row>
    <row r="312" spans="10:11">
      <c r="J312" s="349"/>
      <c r="K312" s="349"/>
    </row>
    <row r="313" spans="10:11">
      <c r="J313" s="349"/>
      <c r="K313" s="349"/>
    </row>
    <row r="314" spans="10:11">
      <c r="J314" s="349"/>
      <c r="K314" s="349"/>
    </row>
    <row r="315" spans="10:11">
      <c r="J315" s="349"/>
      <c r="K315" s="349"/>
    </row>
    <row r="316" spans="10:11">
      <c r="J316" s="349"/>
      <c r="K316" s="349"/>
    </row>
    <row r="317" spans="10:11">
      <c r="J317" s="349"/>
      <c r="K317" s="349"/>
    </row>
    <row r="318" spans="10:11">
      <c r="J318" s="349"/>
      <c r="K318" s="349"/>
    </row>
    <row r="319" spans="10:11">
      <c r="J319" s="349"/>
      <c r="K319" s="349"/>
    </row>
    <row r="320" spans="10:11">
      <c r="J320" s="349"/>
      <c r="K320" s="349"/>
    </row>
    <row r="321" spans="10:11">
      <c r="J321" s="349"/>
      <c r="K321" s="349"/>
    </row>
    <row r="322" spans="10:11">
      <c r="J322" s="349"/>
      <c r="K322" s="349"/>
    </row>
    <row r="323" spans="10:11">
      <c r="J323" s="349"/>
      <c r="K323" s="349"/>
    </row>
    <row r="324" spans="10:11">
      <c r="J324" s="349"/>
      <c r="K324" s="349"/>
    </row>
    <row r="325" spans="10:11">
      <c r="J325" s="349"/>
      <c r="K325" s="349"/>
    </row>
    <row r="326" spans="10:11">
      <c r="J326" s="349"/>
      <c r="K326" s="349"/>
    </row>
    <row r="327" spans="10:11">
      <c r="J327" s="349"/>
      <c r="K327" s="349"/>
    </row>
    <row r="328" spans="10:11">
      <c r="J328" s="349"/>
      <c r="K328" s="349"/>
    </row>
    <row r="329" spans="10:11">
      <c r="J329" s="349"/>
      <c r="K329" s="349"/>
    </row>
    <row r="330" spans="10:11">
      <c r="J330" s="349"/>
      <c r="K330" s="349"/>
    </row>
    <row r="331" spans="10:11">
      <c r="J331" s="349"/>
      <c r="K331" s="349"/>
    </row>
    <row r="332" spans="10:11">
      <c r="J332" s="349"/>
      <c r="K332" s="349"/>
    </row>
    <row r="333" spans="10:11">
      <c r="J333" s="349"/>
      <c r="K333" s="349"/>
    </row>
    <row r="334" spans="10:11">
      <c r="J334" s="349"/>
      <c r="K334" s="349"/>
    </row>
    <row r="335" spans="10:11">
      <c r="J335" s="349"/>
      <c r="K335" s="349"/>
    </row>
    <row r="336" spans="10:11">
      <c r="J336" s="349"/>
      <c r="K336" s="349"/>
    </row>
    <row r="337" spans="10:11">
      <c r="J337" s="349"/>
      <c r="K337" s="349"/>
    </row>
    <row r="338" spans="10:11">
      <c r="J338" s="349"/>
      <c r="K338" s="349"/>
    </row>
    <row r="339" spans="10:11">
      <c r="J339" s="349"/>
      <c r="K339" s="349"/>
    </row>
    <row r="340" spans="10:11">
      <c r="J340" s="349"/>
      <c r="K340" s="349"/>
    </row>
    <row r="341" spans="10:11">
      <c r="J341" s="349"/>
      <c r="K341" s="349"/>
    </row>
    <row r="342" spans="10:11">
      <c r="J342" s="349"/>
      <c r="K342" s="349"/>
    </row>
    <row r="343" spans="10:11">
      <c r="J343" s="349"/>
      <c r="K343" s="349"/>
    </row>
    <row r="344" spans="10:11">
      <c r="J344" s="349"/>
      <c r="K344" s="349"/>
    </row>
    <row r="345" spans="10:11">
      <c r="J345" s="349"/>
      <c r="K345" s="349"/>
    </row>
    <row r="346" spans="10:11">
      <c r="J346" s="349"/>
      <c r="K346" s="349"/>
    </row>
    <row r="347" spans="10:11">
      <c r="J347" s="349"/>
      <c r="K347" s="349"/>
    </row>
    <row r="348" spans="10:11">
      <c r="J348" s="349"/>
      <c r="K348" s="349"/>
    </row>
    <row r="349" spans="10:11">
      <c r="J349" s="349"/>
      <c r="K349" s="349"/>
    </row>
    <row r="350" spans="10:11">
      <c r="J350" s="349"/>
      <c r="K350" s="349"/>
    </row>
    <row r="351" spans="10:11">
      <c r="J351" s="349"/>
      <c r="K351" s="349"/>
    </row>
    <row r="352" spans="10:11">
      <c r="J352" s="349"/>
      <c r="K352" s="349"/>
    </row>
    <row r="353" spans="10:11">
      <c r="J353" s="349"/>
      <c r="K353" s="349"/>
    </row>
    <row r="354" spans="10:11">
      <c r="J354" s="349"/>
      <c r="K354" s="349"/>
    </row>
    <row r="355" spans="10:11">
      <c r="J355" s="349"/>
      <c r="K355" s="349"/>
    </row>
    <row r="356" spans="10:11">
      <c r="J356" s="349"/>
      <c r="K356" s="349"/>
    </row>
    <row r="357" spans="10:11">
      <c r="J357" s="349"/>
      <c r="K357" s="349"/>
    </row>
    <row r="358" spans="10:11">
      <c r="J358" s="349"/>
      <c r="K358" s="349"/>
    </row>
    <row r="359" spans="10:11">
      <c r="J359" s="349"/>
      <c r="K359" s="349"/>
    </row>
    <row r="360" spans="10:11">
      <c r="J360" s="349"/>
      <c r="K360" s="349"/>
    </row>
    <row r="361" spans="10:11">
      <c r="J361" s="349"/>
      <c r="K361" s="349"/>
    </row>
    <row r="362" spans="10:11">
      <c r="J362" s="349"/>
      <c r="K362" s="349"/>
    </row>
    <row r="363" spans="10:11">
      <c r="J363" s="349"/>
      <c r="K363" s="349"/>
    </row>
    <row r="364" spans="10:11">
      <c r="J364" s="349"/>
      <c r="K364" s="349"/>
    </row>
    <row r="365" spans="10:11">
      <c r="J365" s="349"/>
      <c r="K365" s="349"/>
    </row>
    <row r="366" spans="10:11">
      <c r="J366" s="349"/>
      <c r="K366" s="349"/>
    </row>
    <row r="367" spans="10:11">
      <c r="J367" s="349"/>
      <c r="K367" s="349"/>
    </row>
    <row r="368" spans="10:11">
      <c r="J368" s="349"/>
      <c r="K368" s="349"/>
    </row>
    <row r="369" spans="10:11">
      <c r="J369" s="349"/>
      <c r="K369" s="349"/>
    </row>
    <row r="370" spans="10:11">
      <c r="J370" s="349"/>
      <c r="K370" s="349"/>
    </row>
    <row r="371" spans="10:11">
      <c r="J371" s="349"/>
      <c r="K371" s="349"/>
    </row>
    <row r="372" spans="10:11">
      <c r="J372" s="349"/>
      <c r="K372" s="349"/>
    </row>
    <row r="373" spans="10:11">
      <c r="J373" s="349"/>
      <c r="K373" s="349"/>
    </row>
    <row r="374" spans="10:11">
      <c r="J374" s="349"/>
      <c r="K374" s="349"/>
    </row>
    <row r="375" spans="10:11">
      <c r="J375" s="349"/>
      <c r="K375" s="349"/>
    </row>
    <row r="376" spans="10:11">
      <c r="J376" s="349"/>
      <c r="K376" s="349"/>
    </row>
    <row r="377" spans="10:11">
      <c r="J377" s="349"/>
      <c r="K377" s="349"/>
    </row>
    <row r="378" spans="10:11">
      <c r="J378" s="349"/>
      <c r="K378" s="349"/>
    </row>
    <row r="379" spans="10:11">
      <c r="J379" s="349"/>
      <c r="K379" s="349"/>
    </row>
    <row r="380" spans="10:11">
      <c r="J380" s="349"/>
      <c r="K380" s="349"/>
    </row>
    <row r="381" spans="10:11">
      <c r="J381" s="349"/>
      <c r="K381" s="349"/>
    </row>
    <row r="382" spans="10:11">
      <c r="J382" s="349"/>
      <c r="K382" s="349"/>
    </row>
    <row r="383" spans="10:11">
      <c r="J383" s="349"/>
      <c r="K383" s="349"/>
    </row>
    <row r="384" spans="10:11">
      <c r="J384" s="349"/>
      <c r="K384" s="349"/>
    </row>
    <row r="385" spans="10:11">
      <c r="J385" s="349"/>
      <c r="K385" s="349"/>
    </row>
    <row r="386" spans="10:11">
      <c r="J386" s="349"/>
      <c r="K386" s="349"/>
    </row>
    <row r="387" spans="10:11">
      <c r="J387" s="349"/>
      <c r="K387" s="349"/>
    </row>
    <row r="388" spans="10:11">
      <c r="J388" s="349"/>
      <c r="K388" s="349"/>
    </row>
    <row r="389" spans="10:11">
      <c r="J389" s="349"/>
      <c r="K389" s="349"/>
    </row>
    <row r="390" spans="10:11">
      <c r="J390" s="349"/>
      <c r="K390" s="349"/>
    </row>
    <row r="391" spans="10:11">
      <c r="J391" s="349"/>
      <c r="K391" s="349"/>
    </row>
    <row r="392" spans="10:11">
      <c r="J392" s="349"/>
      <c r="K392" s="349"/>
    </row>
    <row r="393" spans="10:11">
      <c r="J393" s="349"/>
      <c r="K393" s="349"/>
    </row>
    <row r="394" spans="10:11">
      <c r="J394" s="349"/>
      <c r="K394" s="349"/>
    </row>
    <row r="395" spans="10:11">
      <c r="J395" s="349"/>
      <c r="K395" s="349"/>
    </row>
    <row r="396" spans="10:11">
      <c r="J396" s="349"/>
      <c r="K396" s="349"/>
    </row>
    <row r="397" spans="10:11">
      <c r="J397" s="349"/>
      <c r="K397" s="349"/>
    </row>
    <row r="398" spans="10:11">
      <c r="J398" s="349"/>
      <c r="K398" s="349"/>
    </row>
    <row r="399" spans="10:11">
      <c r="J399" s="349"/>
      <c r="K399" s="349"/>
    </row>
    <row r="400" spans="10:11">
      <c r="J400" s="349"/>
      <c r="K400" s="349"/>
    </row>
    <row r="401" spans="10:11">
      <c r="J401" s="349"/>
      <c r="K401" s="349"/>
    </row>
    <row r="402" spans="10:11">
      <c r="J402" s="349"/>
      <c r="K402" s="349"/>
    </row>
    <row r="403" spans="10:11">
      <c r="J403" s="349"/>
      <c r="K403" s="349"/>
    </row>
    <row r="404" spans="10:11">
      <c r="J404" s="349"/>
      <c r="K404" s="349"/>
    </row>
    <row r="405" spans="10:11">
      <c r="J405" s="349"/>
      <c r="K405" s="349"/>
    </row>
    <row r="406" spans="10:11">
      <c r="J406" s="349"/>
      <c r="K406" s="349"/>
    </row>
    <row r="407" spans="10:11">
      <c r="J407" s="349"/>
      <c r="K407" s="349"/>
    </row>
    <row r="408" spans="10:11">
      <c r="J408" s="349"/>
      <c r="K408" s="349"/>
    </row>
    <row r="409" spans="10:11">
      <c r="J409" s="349"/>
      <c r="K409" s="349"/>
    </row>
    <row r="410" spans="10:11">
      <c r="J410" s="349"/>
      <c r="K410" s="349"/>
    </row>
    <row r="411" spans="10:11">
      <c r="J411" s="349"/>
      <c r="K411" s="349"/>
    </row>
    <row r="412" spans="10:11">
      <c r="J412" s="349"/>
      <c r="K412" s="349"/>
    </row>
    <row r="413" spans="10:11">
      <c r="J413" s="349"/>
      <c r="K413" s="349"/>
    </row>
    <row r="414" spans="10:11">
      <c r="J414" s="349"/>
      <c r="K414" s="349"/>
    </row>
    <row r="415" spans="10:11">
      <c r="J415" s="349"/>
      <c r="K415" s="349"/>
    </row>
    <row r="416" spans="10:11">
      <c r="J416" s="349"/>
      <c r="K416" s="349"/>
    </row>
    <row r="417" spans="10:11">
      <c r="J417" s="349"/>
      <c r="K417" s="349"/>
    </row>
    <row r="418" spans="10:11">
      <c r="J418" s="349"/>
      <c r="K418" s="349"/>
    </row>
    <row r="419" spans="10:11">
      <c r="J419" s="349"/>
      <c r="K419" s="349"/>
    </row>
    <row r="420" spans="10:11">
      <c r="J420" s="349"/>
      <c r="K420" s="349"/>
    </row>
    <row r="421" spans="10:11">
      <c r="J421" s="349"/>
      <c r="K421" s="349"/>
    </row>
    <row r="422" spans="10:11">
      <c r="J422" s="349"/>
      <c r="K422" s="349"/>
    </row>
    <row r="423" spans="10:11">
      <c r="J423" s="349"/>
      <c r="K423" s="349"/>
    </row>
    <row r="424" spans="10:11">
      <c r="J424" s="349"/>
      <c r="K424" s="349"/>
    </row>
    <row r="425" spans="10:11">
      <c r="J425" s="349"/>
      <c r="K425" s="349"/>
    </row>
    <row r="426" spans="10:11">
      <c r="J426" s="349"/>
      <c r="K426" s="349"/>
    </row>
    <row r="427" spans="10:11">
      <c r="J427" s="349"/>
      <c r="K427" s="349"/>
    </row>
    <row r="428" spans="10:11">
      <c r="J428" s="349"/>
      <c r="K428" s="349"/>
    </row>
    <row r="429" spans="10:11">
      <c r="J429" s="349"/>
      <c r="K429" s="349"/>
    </row>
    <row r="430" spans="10:11">
      <c r="J430" s="349"/>
      <c r="K430" s="349"/>
    </row>
    <row r="431" spans="10:11">
      <c r="J431" s="349"/>
      <c r="K431" s="349"/>
    </row>
    <row r="432" spans="10:11">
      <c r="J432" s="349"/>
      <c r="K432" s="349"/>
    </row>
    <row r="433" spans="10:11">
      <c r="J433" s="349"/>
      <c r="K433" s="349"/>
    </row>
    <row r="434" spans="10:11">
      <c r="J434" s="349"/>
      <c r="K434" s="349"/>
    </row>
    <row r="435" spans="10:11">
      <c r="J435" s="349"/>
      <c r="K435" s="349"/>
    </row>
    <row r="436" spans="10:11">
      <c r="J436" s="349"/>
      <c r="K436" s="349"/>
    </row>
    <row r="437" spans="10:11">
      <c r="J437" s="349"/>
      <c r="K437" s="349"/>
    </row>
    <row r="438" spans="10:11">
      <c r="J438" s="349"/>
      <c r="K438" s="349"/>
    </row>
    <row r="439" spans="10:11">
      <c r="J439" s="349"/>
      <c r="K439" s="349"/>
    </row>
    <row r="440" spans="10:11">
      <c r="J440" s="349"/>
      <c r="K440" s="349"/>
    </row>
    <row r="441" spans="10:11">
      <c r="J441" s="349"/>
      <c r="K441" s="349"/>
    </row>
    <row r="442" spans="10:11">
      <c r="J442" s="349"/>
      <c r="K442" s="349"/>
    </row>
    <row r="443" spans="10:11">
      <c r="J443" s="349"/>
      <c r="K443" s="349"/>
    </row>
    <row r="444" spans="10:11">
      <c r="J444" s="349"/>
      <c r="K444" s="349"/>
    </row>
    <row r="445" spans="10:11">
      <c r="J445" s="349"/>
      <c r="K445" s="349"/>
    </row>
    <row r="446" spans="10:11">
      <c r="J446" s="349"/>
      <c r="K446" s="349"/>
    </row>
    <row r="447" spans="10:11">
      <c r="J447" s="349"/>
      <c r="K447" s="349"/>
    </row>
    <row r="448" spans="10:11">
      <c r="J448" s="349"/>
      <c r="K448" s="349"/>
    </row>
    <row r="449" spans="10:11">
      <c r="J449" s="349"/>
      <c r="K449" s="349"/>
    </row>
    <row r="450" spans="10:11">
      <c r="J450" s="349"/>
      <c r="K450" s="349"/>
    </row>
    <row r="451" spans="10:11">
      <c r="J451" s="349"/>
      <c r="K451" s="349"/>
    </row>
    <row r="452" spans="10:11">
      <c r="J452" s="349"/>
      <c r="K452" s="349"/>
    </row>
    <row r="453" spans="10:11">
      <c r="J453" s="349"/>
      <c r="K453" s="349"/>
    </row>
    <row r="454" spans="10:11">
      <c r="J454" s="349"/>
      <c r="K454" s="349"/>
    </row>
    <row r="455" spans="10:11">
      <c r="J455" s="349"/>
      <c r="K455" s="349"/>
    </row>
    <row r="456" spans="10:11">
      <c r="J456" s="349"/>
      <c r="K456" s="349"/>
    </row>
    <row r="457" spans="10:11">
      <c r="J457" s="349"/>
      <c r="K457" s="349"/>
    </row>
    <row r="458" spans="10:11">
      <c r="J458" s="349"/>
      <c r="K458" s="349"/>
    </row>
    <row r="459" spans="10:11">
      <c r="J459" s="349"/>
      <c r="K459" s="349"/>
    </row>
    <row r="460" spans="10:11">
      <c r="J460" s="349"/>
      <c r="K460" s="349"/>
    </row>
    <row r="461" spans="10:11">
      <c r="J461" s="349"/>
      <c r="K461" s="349"/>
    </row>
    <row r="462" spans="10:11">
      <c r="J462" s="349"/>
      <c r="K462" s="349"/>
    </row>
    <row r="463" spans="10:11">
      <c r="J463" s="349"/>
      <c r="K463" s="349"/>
    </row>
    <row r="464" spans="10:11">
      <c r="J464" s="349"/>
      <c r="K464" s="349"/>
    </row>
    <row r="465" spans="10:11">
      <c r="J465" s="349"/>
      <c r="K465" s="349"/>
    </row>
    <row r="466" spans="10:11">
      <c r="J466" s="349"/>
      <c r="K466" s="349"/>
    </row>
    <row r="467" spans="10:11">
      <c r="J467" s="349"/>
      <c r="K467" s="349"/>
    </row>
    <row r="468" spans="10:11">
      <c r="J468" s="349"/>
      <c r="K468" s="349"/>
    </row>
    <row r="469" spans="10:11">
      <c r="J469" s="349"/>
      <c r="K469" s="349"/>
    </row>
    <row r="470" spans="10:11">
      <c r="J470" s="349"/>
      <c r="K470" s="349"/>
    </row>
    <row r="471" spans="10:11">
      <c r="J471" s="349"/>
      <c r="K471" s="349"/>
    </row>
    <row r="472" spans="10:11">
      <c r="J472" s="349"/>
      <c r="K472" s="349"/>
    </row>
    <row r="473" spans="10:11">
      <c r="J473" s="349"/>
      <c r="K473" s="349"/>
    </row>
    <row r="474" spans="10:11">
      <c r="J474" s="349"/>
      <c r="K474" s="349"/>
    </row>
    <row r="475" spans="10:11">
      <c r="J475" s="349"/>
      <c r="K475" s="349"/>
    </row>
    <row r="476" spans="10:11">
      <c r="J476" s="349"/>
      <c r="K476" s="349"/>
    </row>
    <row r="477" spans="10:11">
      <c r="J477" s="349"/>
      <c r="K477" s="349"/>
    </row>
    <row r="478" spans="10:11">
      <c r="J478" s="349"/>
      <c r="K478" s="349"/>
    </row>
    <row r="479" spans="10:11">
      <c r="J479" s="349"/>
      <c r="K479" s="349"/>
    </row>
    <row r="480" spans="10:11">
      <c r="J480" s="349"/>
      <c r="K480" s="349"/>
    </row>
    <row r="481" spans="10:11">
      <c r="J481" s="349"/>
      <c r="K481" s="349"/>
    </row>
    <row r="482" spans="10:11">
      <c r="J482" s="349"/>
      <c r="K482" s="349"/>
    </row>
    <row r="483" spans="10:11">
      <c r="J483" s="349"/>
      <c r="K483" s="349"/>
    </row>
    <row r="484" spans="10:11">
      <c r="J484" s="349"/>
      <c r="K484" s="349"/>
    </row>
    <row r="485" spans="10:11">
      <c r="J485" s="349"/>
      <c r="K485" s="349"/>
    </row>
    <row r="486" spans="10:11">
      <c r="J486" s="349"/>
      <c r="K486" s="349"/>
    </row>
    <row r="487" spans="10:11">
      <c r="J487" s="349"/>
      <c r="K487" s="349"/>
    </row>
    <row r="488" spans="10:11">
      <c r="J488" s="349"/>
      <c r="K488" s="349"/>
    </row>
    <row r="489" spans="10:11">
      <c r="J489" s="349"/>
      <c r="K489" s="349"/>
    </row>
    <row r="490" spans="10:11">
      <c r="J490" s="349"/>
      <c r="K490" s="349"/>
    </row>
    <row r="491" spans="10:11">
      <c r="J491" s="349"/>
      <c r="K491" s="349"/>
    </row>
    <row r="492" spans="10:11">
      <c r="J492" s="349"/>
      <c r="K492" s="349"/>
    </row>
    <row r="493" spans="10:11">
      <c r="J493" s="349"/>
      <c r="K493" s="349"/>
    </row>
    <row r="494" spans="10:11">
      <c r="J494" s="349"/>
      <c r="K494" s="349"/>
    </row>
    <row r="495" spans="10:11">
      <c r="J495" s="349"/>
      <c r="K495" s="349"/>
    </row>
    <row r="496" spans="10:11">
      <c r="J496" s="349"/>
      <c r="K496" s="349"/>
    </row>
    <row r="497" spans="10:11">
      <c r="J497" s="349"/>
      <c r="K497" s="349"/>
    </row>
    <row r="498" spans="10:11">
      <c r="J498" s="349"/>
      <c r="K498" s="349"/>
    </row>
    <row r="499" spans="10:11">
      <c r="J499" s="349"/>
      <c r="K499" s="349"/>
    </row>
    <row r="500" spans="10:11">
      <c r="J500" s="349"/>
      <c r="K500" s="349"/>
    </row>
    <row r="501" spans="10:11">
      <c r="J501" s="349"/>
      <c r="K501" s="349"/>
    </row>
    <row r="502" spans="10:11">
      <c r="J502" s="349"/>
      <c r="K502" s="349"/>
    </row>
    <row r="503" spans="10:11">
      <c r="J503" s="349"/>
      <c r="K503" s="349"/>
    </row>
    <row r="504" spans="10:11">
      <c r="J504" s="349"/>
      <c r="K504" s="349"/>
    </row>
    <row r="505" spans="10:11">
      <c r="J505" s="349"/>
      <c r="K505" s="349"/>
    </row>
    <row r="506" spans="10:11">
      <c r="J506" s="349"/>
      <c r="K506" s="349"/>
    </row>
    <row r="507" spans="10:11">
      <c r="J507" s="349"/>
      <c r="K507" s="349"/>
    </row>
    <row r="508" spans="10:11">
      <c r="J508" s="349"/>
      <c r="K508" s="349"/>
    </row>
    <row r="509" spans="10:11">
      <c r="J509" s="349"/>
      <c r="K509" s="349"/>
    </row>
    <row r="510" spans="10:11">
      <c r="J510" s="349"/>
      <c r="K510" s="349"/>
    </row>
    <row r="511" spans="10:11">
      <c r="J511" s="349"/>
      <c r="K511" s="349"/>
    </row>
    <row r="512" spans="10:11">
      <c r="J512" s="349"/>
      <c r="K512" s="349"/>
    </row>
    <row r="513" spans="10:11">
      <c r="J513" s="349"/>
      <c r="K513" s="349"/>
    </row>
    <row r="514" spans="10:11">
      <c r="J514" s="349"/>
      <c r="K514" s="349"/>
    </row>
    <row r="515" spans="10:11">
      <c r="J515" s="349"/>
      <c r="K515" s="349"/>
    </row>
    <row r="516" spans="10:11">
      <c r="J516" s="349"/>
      <c r="K516" s="349"/>
    </row>
    <row r="517" spans="10:11">
      <c r="J517" s="349"/>
      <c r="K517" s="349"/>
    </row>
    <row r="518" spans="10:11">
      <c r="J518" s="349"/>
      <c r="K518" s="349"/>
    </row>
    <row r="519" spans="10:11">
      <c r="J519" s="349"/>
      <c r="K519" s="349"/>
    </row>
    <row r="520" spans="10:11">
      <c r="J520" s="349"/>
      <c r="K520" s="349"/>
    </row>
    <row r="521" spans="10:11">
      <c r="J521" s="349"/>
      <c r="K521" s="349"/>
    </row>
    <row r="522" spans="10:11">
      <c r="J522" s="349"/>
      <c r="K522" s="349"/>
    </row>
    <row r="523" spans="10:11">
      <c r="J523" s="349"/>
      <c r="K523" s="349"/>
    </row>
    <row r="524" spans="10:11">
      <c r="J524" s="349"/>
      <c r="K524" s="349"/>
    </row>
    <row r="525" spans="10:11">
      <c r="J525" s="349"/>
      <c r="K525" s="349"/>
    </row>
    <row r="526" spans="10:11">
      <c r="J526" s="349"/>
      <c r="K526" s="349"/>
    </row>
    <row r="527" spans="10:11">
      <c r="J527" s="349"/>
      <c r="K527" s="349"/>
    </row>
    <row r="528" spans="10:11">
      <c r="J528" s="349"/>
      <c r="K528" s="349"/>
    </row>
    <row r="529" spans="10:11">
      <c r="J529" s="349"/>
      <c r="K529" s="349"/>
    </row>
    <row r="530" spans="10:11">
      <c r="J530" s="349"/>
      <c r="K530" s="349"/>
    </row>
    <row r="531" spans="10:11">
      <c r="J531" s="349"/>
      <c r="K531" s="349"/>
    </row>
    <row r="532" spans="10:11">
      <c r="J532" s="349"/>
      <c r="K532" s="349"/>
    </row>
    <row r="533" spans="10:11">
      <c r="J533" s="349"/>
      <c r="K533" s="349"/>
    </row>
    <row r="534" spans="10:11">
      <c r="J534" s="349"/>
      <c r="K534" s="349"/>
    </row>
    <row r="535" spans="10:11">
      <c r="J535" s="349"/>
      <c r="K535" s="349"/>
    </row>
    <row r="536" spans="10:11">
      <c r="J536" s="349"/>
      <c r="K536" s="349"/>
    </row>
    <row r="537" spans="10:11">
      <c r="J537" s="349"/>
      <c r="K537" s="349"/>
    </row>
    <row r="538" spans="10:11">
      <c r="J538" s="349"/>
      <c r="K538" s="349"/>
    </row>
    <row r="539" spans="10:11">
      <c r="J539" s="349"/>
      <c r="K539" s="349"/>
    </row>
    <row r="540" spans="10:11">
      <c r="J540" s="349"/>
      <c r="K540" s="349"/>
    </row>
    <row r="541" spans="10:11">
      <c r="J541" s="349"/>
      <c r="K541" s="349"/>
    </row>
    <row r="542" spans="10:11">
      <c r="J542" s="349"/>
      <c r="K542" s="349"/>
    </row>
    <row r="543" spans="10:11">
      <c r="J543" s="349"/>
      <c r="K543" s="349"/>
    </row>
    <row r="544" spans="10:11">
      <c r="J544" s="349"/>
      <c r="K544" s="349"/>
    </row>
    <row r="545" spans="10:11">
      <c r="J545" s="349"/>
      <c r="K545" s="349"/>
    </row>
    <row r="546" spans="10:11">
      <c r="J546" s="349"/>
      <c r="K546" s="349"/>
    </row>
    <row r="547" spans="10:11">
      <c r="J547" s="349"/>
      <c r="K547" s="349"/>
    </row>
    <row r="548" spans="10:11">
      <c r="J548" s="349"/>
      <c r="K548" s="349"/>
    </row>
    <row r="549" spans="10:11">
      <c r="J549" s="349"/>
      <c r="K549" s="349"/>
    </row>
    <row r="550" spans="10:11">
      <c r="J550" s="349"/>
      <c r="K550" s="349"/>
    </row>
    <row r="551" spans="10:11">
      <c r="J551" s="349"/>
      <c r="K551" s="349"/>
    </row>
    <row r="552" spans="10:11">
      <c r="J552" s="349"/>
      <c r="K552" s="349"/>
    </row>
    <row r="553" spans="10:11">
      <c r="J553" s="349"/>
      <c r="K553" s="349"/>
    </row>
    <row r="554" spans="10:11">
      <c r="J554" s="349"/>
      <c r="K554" s="349"/>
    </row>
    <row r="555" spans="10:11">
      <c r="J555" s="349"/>
      <c r="K555" s="349"/>
    </row>
    <row r="556" spans="10:11">
      <c r="J556" s="349"/>
      <c r="K556" s="349"/>
    </row>
    <row r="557" spans="10:11">
      <c r="J557" s="349"/>
      <c r="K557" s="349"/>
    </row>
    <row r="558" spans="10:11">
      <c r="J558" s="349"/>
      <c r="K558" s="349"/>
    </row>
    <row r="559" spans="10:11">
      <c r="J559" s="349"/>
      <c r="K559" s="349"/>
    </row>
    <row r="560" spans="10:11">
      <c r="J560" s="349"/>
      <c r="K560" s="349"/>
    </row>
    <row r="561" spans="10:11">
      <c r="J561" s="349"/>
      <c r="K561" s="349"/>
    </row>
    <row r="562" spans="10:11">
      <c r="J562" s="349"/>
      <c r="K562" s="349"/>
    </row>
    <row r="563" spans="10:11">
      <c r="J563" s="349"/>
      <c r="K563" s="349"/>
    </row>
    <row r="564" spans="10:11">
      <c r="J564" s="349"/>
      <c r="K564" s="349"/>
    </row>
    <row r="565" spans="10:11">
      <c r="J565" s="349"/>
      <c r="K565" s="349"/>
    </row>
    <row r="566" spans="10:11">
      <c r="J566" s="349"/>
      <c r="K566" s="349"/>
    </row>
    <row r="567" spans="10:11">
      <c r="J567" s="349"/>
      <c r="K567" s="349"/>
    </row>
    <row r="568" spans="10:11">
      <c r="J568" s="349"/>
      <c r="K568" s="349"/>
    </row>
    <row r="569" spans="10:11">
      <c r="J569" s="349"/>
      <c r="K569" s="349"/>
    </row>
    <row r="570" spans="10:11">
      <c r="J570" s="349"/>
      <c r="K570" s="349"/>
    </row>
    <row r="571" spans="10:11">
      <c r="J571" s="349"/>
      <c r="K571" s="349"/>
    </row>
    <row r="572" spans="10:11">
      <c r="J572" s="349"/>
      <c r="K572" s="349"/>
    </row>
    <row r="573" spans="10:11">
      <c r="J573" s="349"/>
      <c r="K573" s="349"/>
    </row>
    <row r="574" spans="10:11">
      <c r="J574" s="349"/>
      <c r="K574" s="349"/>
    </row>
    <row r="575" spans="10:11">
      <c r="J575" s="349"/>
      <c r="K575" s="349"/>
    </row>
    <row r="576" spans="10:11">
      <c r="J576" s="349"/>
      <c r="K576" s="349"/>
    </row>
    <row r="577" spans="10:11">
      <c r="J577" s="349"/>
      <c r="K577" s="349"/>
    </row>
    <row r="578" spans="10:11">
      <c r="J578" s="349"/>
      <c r="K578" s="349"/>
    </row>
    <row r="579" spans="10:11">
      <c r="J579" s="349"/>
      <c r="K579" s="349"/>
    </row>
    <row r="580" spans="10:11">
      <c r="J580" s="349"/>
      <c r="K580" s="349"/>
    </row>
    <row r="581" spans="10:11">
      <c r="J581" s="349"/>
      <c r="K581" s="349"/>
    </row>
    <row r="582" spans="10:11">
      <c r="J582" s="349"/>
      <c r="K582" s="349"/>
    </row>
    <row r="583" spans="10:11">
      <c r="J583" s="349"/>
      <c r="K583" s="349"/>
    </row>
    <row r="584" spans="10:11">
      <c r="J584" s="349"/>
      <c r="K584" s="349"/>
    </row>
    <row r="585" spans="10:11">
      <c r="J585" s="349"/>
      <c r="K585" s="349"/>
    </row>
    <row r="586" spans="10:11">
      <c r="J586" s="349"/>
      <c r="K586" s="349"/>
    </row>
    <row r="587" spans="10:11">
      <c r="J587" s="349"/>
      <c r="K587" s="349"/>
    </row>
    <row r="588" spans="10:11">
      <c r="J588" s="349"/>
      <c r="K588" s="349"/>
    </row>
    <row r="589" spans="10:11">
      <c r="J589" s="349"/>
      <c r="K589" s="349"/>
    </row>
    <row r="590" spans="10:11">
      <c r="J590" s="349"/>
      <c r="K590" s="349"/>
    </row>
    <row r="591" spans="10:11">
      <c r="J591" s="349"/>
      <c r="K591" s="349"/>
    </row>
    <row r="592" spans="10:11">
      <c r="J592" s="349"/>
      <c r="K592" s="349"/>
    </row>
    <row r="593" spans="10:11">
      <c r="J593" s="349"/>
      <c r="K593" s="349"/>
    </row>
    <row r="594" spans="10:11">
      <c r="J594" s="349"/>
      <c r="K594" s="349"/>
    </row>
    <row r="595" spans="10:11">
      <c r="J595" s="349"/>
      <c r="K595" s="349"/>
    </row>
    <row r="596" spans="10:11">
      <c r="J596" s="349"/>
      <c r="K596" s="349"/>
    </row>
    <row r="597" spans="10:11">
      <c r="J597" s="349"/>
      <c r="K597" s="349"/>
    </row>
    <row r="598" spans="10:11">
      <c r="J598" s="349"/>
      <c r="K598" s="349"/>
    </row>
    <row r="599" spans="10:11">
      <c r="J599" s="349"/>
      <c r="K599" s="349"/>
    </row>
    <row r="600" spans="10:11">
      <c r="J600" s="349"/>
      <c r="K600" s="349"/>
    </row>
    <row r="601" spans="10:11">
      <c r="J601" s="349"/>
      <c r="K601" s="349"/>
    </row>
    <row r="602" spans="10:11">
      <c r="J602" s="349"/>
      <c r="K602" s="349"/>
    </row>
    <row r="603" spans="10:11">
      <c r="J603" s="349"/>
      <c r="K603" s="349"/>
    </row>
    <row r="604" spans="10:11">
      <c r="J604" s="349"/>
      <c r="K604" s="349"/>
    </row>
    <row r="605" spans="10:11">
      <c r="J605" s="349"/>
      <c r="K605" s="349"/>
    </row>
    <row r="606" spans="10:11">
      <c r="J606" s="349"/>
      <c r="K606" s="349"/>
    </row>
    <row r="607" spans="10:11">
      <c r="J607" s="349"/>
      <c r="K607" s="349"/>
    </row>
    <row r="608" spans="10:11">
      <c r="J608" s="349"/>
      <c r="K608" s="349"/>
    </row>
    <row r="609" spans="10:11">
      <c r="J609" s="349"/>
      <c r="K609" s="349"/>
    </row>
    <row r="610" spans="10:11">
      <c r="J610" s="349"/>
      <c r="K610" s="349"/>
    </row>
    <row r="611" spans="10:11">
      <c r="J611" s="349"/>
      <c r="K611" s="349"/>
    </row>
    <row r="612" spans="10:11">
      <c r="J612" s="349"/>
      <c r="K612" s="349"/>
    </row>
    <row r="613" spans="10:11">
      <c r="J613" s="349"/>
      <c r="K613" s="349"/>
    </row>
    <row r="614" spans="10:11">
      <c r="J614" s="349"/>
      <c r="K614" s="349"/>
    </row>
    <row r="615" spans="10:11">
      <c r="J615" s="349"/>
      <c r="K615" s="349"/>
    </row>
    <row r="616" spans="10:11">
      <c r="J616" s="349"/>
      <c r="K616" s="349"/>
    </row>
    <row r="617" spans="10:11">
      <c r="J617" s="349"/>
      <c r="K617" s="349"/>
    </row>
    <row r="618" spans="10:11">
      <c r="J618" s="349"/>
      <c r="K618" s="349"/>
    </row>
    <row r="619" spans="10:11">
      <c r="J619" s="349"/>
      <c r="K619" s="349"/>
    </row>
    <row r="620" spans="10:11">
      <c r="J620" s="349"/>
      <c r="K620" s="349"/>
    </row>
    <row r="621" spans="10:11">
      <c r="J621" s="349"/>
      <c r="K621" s="349"/>
    </row>
    <row r="622" spans="10:11">
      <c r="J622" s="349"/>
      <c r="K622" s="349"/>
    </row>
    <row r="623" spans="10:11">
      <c r="J623" s="349"/>
      <c r="K623" s="349"/>
    </row>
    <row r="624" spans="10:11">
      <c r="J624" s="349"/>
      <c r="K624" s="349"/>
    </row>
    <row r="625" spans="10:11">
      <c r="J625" s="349"/>
      <c r="K625" s="349"/>
    </row>
    <row r="626" spans="10:11">
      <c r="J626" s="349"/>
      <c r="K626" s="349"/>
    </row>
    <row r="627" spans="10:11">
      <c r="J627" s="349"/>
      <c r="K627" s="349"/>
    </row>
    <row r="628" spans="10:11">
      <c r="J628" s="349"/>
      <c r="K628" s="349"/>
    </row>
    <row r="629" spans="10:11">
      <c r="J629" s="349"/>
      <c r="K629" s="349"/>
    </row>
    <row r="630" spans="10:11">
      <c r="J630" s="349"/>
      <c r="K630" s="349"/>
    </row>
    <row r="631" spans="10:11">
      <c r="J631" s="349"/>
      <c r="K631" s="349"/>
    </row>
    <row r="632" spans="10:11">
      <c r="J632" s="349"/>
      <c r="K632" s="349"/>
    </row>
    <row r="633" spans="10:11">
      <c r="J633" s="349"/>
      <c r="K633" s="349"/>
    </row>
    <row r="634" spans="10:11">
      <c r="J634" s="349"/>
      <c r="K634" s="349"/>
    </row>
    <row r="635" spans="10:11">
      <c r="J635" s="349"/>
      <c r="K635" s="349"/>
    </row>
    <row r="636" spans="10:11">
      <c r="J636" s="349"/>
      <c r="K636" s="349"/>
    </row>
    <row r="637" spans="10:11">
      <c r="J637" s="349"/>
      <c r="K637" s="349"/>
    </row>
    <row r="638" spans="10:11">
      <c r="J638" s="349"/>
      <c r="K638" s="349"/>
    </row>
    <row r="639" spans="10:11">
      <c r="J639" s="349"/>
      <c r="K639" s="349"/>
    </row>
    <row r="640" spans="10:11">
      <c r="J640" s="349"/>
      <c r="K640" s="349"/>
    </row>
    <row r="641" spans="10:11">
      <c r="J641" s="349"/>
      <c r="K641" s="349"/>
    </row>
    <row r="642" spans="10:11">
      <c r="J642" s="349"/>
      <c r="K642" s="349"/>
    </row>
    <row r="643" spans="10:11">
      <c r="J643" s="349"/>
      <c r="K643" s="349"/>
    </row>
    <row r="644" spans="10:11">
      <c r="J644" s="349"/>
      <c r="K644" s="349"/>
    </row>
    <row r="645" spans="10:11">
      <c r="J645" s="349"/>
      <c r="K645" s="349"/>
    </row>
    <row r="646" spans="10:11">
      <c r="J646" s="349"/>
      <c r="K646" s="349"/>
    </row>
    <row r="647" spans="10:11">
      <c r="J647" s="349"/>
      <c r="K647" s="349"/>
    </row>
    <row r="648" spans="10:11">
      <c r="J648" s="349"/>
      <c r="K648" s="349"/>
    </row>
    <row r="649" spans="10:11">
      <c r="J649" s="349"/>
      <c r="K649" s="349"/>
    </row>
    <row r="650" spans="10:11">
      <c r="J650" s="349"/>
      <c r="K650" s="349"/>
    </row>
    <row r="651" spans="10:11">
      <c r="J651" s="349"/>
      <c r="K651" s="349"/>
    </row>
    <row r="652" spans="10:11">
      <c r="J652" s="349"/>
      <c r="K652" s="349"/>
    </row>
    <row r="653" spans="10:11">
      <c r="J653" s="349"/>
      <c r="K653" s="349"/>
    </row>
    <row r="654" spans="10:11">
      <c r="J654" s="349"/>
      <c r="K654" s="349"/>
    </row>
    <row r="655" spans="10:11">
      <c r="J655" s="349"/>
      <c r="K655" s="349"/>
    </row>
    <row r="656" spans="10:11">
      <c r="J656" s="349"/>
      <c r="K656" s="349"/>
    </row>
    <row r="657" spans="10:11">
      <c r="J657" s="349"/>
      <c r="K657" s="349"/>
    </row>
    <row r="658" spans="10:11">
      <c r="J658" s="349"/>
      <c r="K658" s="349"/>
    </row>
    <row r="659" spans="10:11">
      <c r="J659" s="349"/>
      <c r="K659" s="349"/>
    </row>
    <row r="660" spans="10:11">
      <c r="J660" s="349"/>
      <c r="K660" s="349"/>
    </row>
    <row r="661" spans="10:11">
      <c r="J661" s="349"/>
      <c r="K661" s="349"/>
    </row>
    <row r="662" spans="10:11">
      <c r="J662" s="349"/>
      <c r="K662" s="349"/>
    </row>
    <row r="663" spans="10:11">
      <c r="J663" s="349"/>
      <c r="K663" s="349"/>
    </row>
    <row r="664" spans="10:11">
      <c r="J664" s="349"/>
      <c r="K664" s="349"/>
    </row>
    <row r="665" spans="10:11">
      <c r="J665" s="349"/>
      <c r="K665" s="349"/>
    </row>
    <row r="666" spans="10:11">
      <c r="J666" s="349"/>
      <c r="K666" s="349"/>
    </row>
    <row r="667" spans="10:11">
      <c r="J667" s="349"/>
      <c r="K667" s="349"/>
    </row>
    <row r="668" spans="10:11">
      <c r="J668" s="349"/>
      <c r="K668" s="349"/>
    </row>
    <row r="669" spans="10:11">
      <c r="J669" s="349"/>
      <c r="K669" s="349"/>
    </row>
    <row r="670" spans="10:11">
      <c r="J670" s="349"/>
      <c r="K670" s="349"/>
    </row>
    <row r="671" spans="10:11">
      <c r="J671" s="349"/>
      <c r="K671" s="349"/>
    </row>
    <row r="672" spans="10:11">
      <c r="J672" s="349"/>
      <c r="K672" s="349"/>
    </row>
    <row r="673" spans="10:11">
      <c r="J673" s="349"/>
      <c r="K673" s="349"/>
    </row>
    <row r="674" spans="10:11">
      <c r="J674" s="349"/>
      <c r="K674" s="349"/>
    </row>
    <row r="675" spans="10:11">
      <c r="J675" s="349"/>
      <c r="K675" s="349"/>
    </row>
    <row r="676" spans="10:11">
      <c r="J676" s="349"/>
      <c r="K676" s="349"/>
    </row>
    <row r="677" spans="10:11">
      <c r="J677" s="349"/>
      <c r="K677" s="349"/>
    </row>
    <row r="678" spans="10:11">
      <c r="J678" s="349"/>
      <c r="K678" s="349"/>
    </row>
    <row r="679" spans="10:11">
      <c r="J679" s="349"/>
      <c r="K679" s="349"/>
    </row>
    <row r="680" spans="10:11">
      <c r="J680" s="349"/>
      <c r="K680" s="349"/>
    </row>
    <row r="681" spans="10:11">
      <c r="J681" s="349"/>
      <c r="K681" s="349"/>
    </row>
    <row r="682" spans="10:11">
      <c r="J682" s="349"/>
      <c r="K682" s="349"/>
    </row>
    <row r="683" spans="10:11">
      <c r="J683" s="349"/>
      <c r="K683" s="349"/>
    </row>
    <row r="684" spans="10:11">
      <c r="J684" s="349"/>
      <c r="K684" s="349"/>
    </row>
    <row r="685" spans="10:11">
      <c r="J685" s="349"/>
      <c r="K685" s="349"/>
    </row>
    <row r="686" spans="10:11">
      <c r="J686" s="349"/>
      <c r="K686" s="349"/>
    </row>
    <row r="687" spans="10:11">
      <c r="J687" s="349"/>
      <c r="K687" s="349"/>
    </row>
    <row r="688" spans="10:11">
      <c r="J688" s="349"/>
      <c r="K688" s="349"/>
    </row>
    <row r="689" spans="10:11">
      <c r="J689" s="349"/>
      <c r="K689" s="349"/>
    </row>
    <row r="690" spans="10:11">
      <c r="J690" s="349"/>
      <c r="K690" s="349"/>
    </row>
    <row r="691" spans="10:11">
      <c r="J691" s="349"/>
      <c r="K691" s="349"/>
    </row>
    <row r="692" spans="10:11">
      <c r="J692" s="349"/>
      <c r="K692" s="349"/>
    </row>
    <row r="693" spans="10:11">
      <c r="J693" s="349"/>
      <c r="K693" s="349"/>
    </row>
    <row r="694" spans="10:11">
      <c r="J694" s="349"/>
      <c r="K694" s="349"/>
    </row>
    <row r="695" spans="10:11">
      <c r="J695" s="349"/>
      <c r="K695" s="349"/>
    </row>
    <row r="696" spans="10:11">
      <c r="J696" s="349"/>
      <c r="K696" s="349"/>
    </row>
    <row r="697" spans="10:11">
      <c r="J697" s="349"/>
      <c r="K697" s="349"/>
    </row>
    <row r="698" spans="10:11">
      <c r="J698" s="349"/>
      <c r="K698" s="349"/>
    </row>
    <row r="699" spans="10:11">
      <c r="J699" s="349"/>
      <c r="K699" s="349"/>
    </row>
    <row r="700" spans="10:11">
      <c r="J700" s="349"/>
      <c r="K700" s="349"/>
    </row>
    <row r="701" spans="10:11">
      <c r="J701" s="349"/>
      <c r="K701" s="349"/>
    </row>
    <row r="702" spans="10:11">
      <c r="J702" s="349"/>
      <c r="K702" s="349"/>
    </row>
    <row r="703" spans="10:11">
      <c r="J703" s="349"/>
      <c r="K703" s="349"/>
    </row>
    <row r="704" spans="10:11">
      <c r="J704" s="349"/>
      <c r="K704" s="349"/>
    </row>
    <row r="705" spans="10:11">
      <c r="J705" s="349"/>
      <c r="K705" s="349"/>
    </row>
    <row r="706" spans="10:11">
      <c r="J706" s="349"/>
      <c r="K706" s="349"/>
    </row>
    <row r="707" spans="10:11">
      <c r="J707" s="349"/>
      <c r="K707" s="349"/>
    </row>
    <row r="708" spans="10:11">
      <c r="J708" s="349"/>
      <c r="K708" s="349"/>
    </row>
    <row r="709" spans="10:11">
      <c r="J709" s="349"/>
      <c r="K709" s="349"/>
    </row>
    <row r="710" spans="10:11">
      <c r="J710" s="349"/>
      <c r="K710" s="349"/>
    </row>
    <row r="711" spans="10:11">
      <c r="J711" s="349"/>
      <c r="K711" s="349"/>
    </row>
    <row r="712" spans="10:11">
      <c r="J712" s="349"/>
      <c r="K712" s="349"/>
    </row>
    <row r="713" spans="10:11">
      <c r="J713" s="349"/>
      <c r="K713" s="349"/>
    </row>
    <row r="714" spans="10:11">
      <c r="J714" s="349"/>
      <c r="K714" s="349"/>
    </row>
    <row r="715" spans="10:11">
      <c r="J715" s="349"/>
      <c r="K715" s="349"/>
    </row>
    <row r="716" spans="10:11">
      <c r="J716" s="349"/>
      <c r="K716" s="349"/>
    </row>
    <row r="717" spans="10:11">
      <c r="J717" s="349"/>
      <c r="K717" s="349"/>
    </row>
    <row r="718" spans="10:11">
      <c r="J718" s="349"/>
      <c r="K718" s="349"/>
    </row>
    <row r="719" spans="10:11">
      <c r="J719" s="349"/>
      <c r="K719" s="349"/>
    </row>
    <row r="720" spans="10:11">
      <c r="J720" s="349"/>
      <c r="K720" s="349"/>
    </row>
    <row r="721" spans="10:11">
      <c r="J721" s="349"/>
      <c r="K721" s="349"/>
    </row>
    <row r="722" spans="10:11">
      <c r="J722" s="349"/>
      <c r="K722" s="349"/>
    </row>
    <row r="723" spans="10:11">
      <c r="J723" s="349"/>
      <c r="K723" s="349"/>
    </row>
    <row r="724" spans="10:11">
      <c r="J724" s="349"/>
      <c r="K724" s="349"/>
    </row>
    <row r="725" spans="10:11">
      <c r="J725" s="349"/>
      <c r="K725" s="349"/>
    </row>
    <row r="726" spans="10:11">
      <c r="J726" s="349"/>
      <c r="K726" s="349"/>
    </row>
    <row r="727" spans="10:11">
      <c r="J727" s="349"/>
      <c r="K727" s="349"/>
    </row>
    <row r="728" spans="10:11">
      <c r="J728" s="349"/>
      <c r="K728" s="349"/>
    </row>
    <row r="729" spans="10:11">
      <c r="J729" s="349"/>
      <c r="K729" s="349"/>
    </row>
    <row r="730" spans="10:11">
      <c r="J730" s="349"/>
      <c r="K730" s="349"/>
    </row>
    <row r="731" spans="10:11">
      <c r="J731" s="349"/>
      <c r="K731" s="349"/>
    </row>
    <row r="732" spans="10:11">
      <c r="J732" s="349"/>
      <c r="K732" s="349"/>
    </row>
    <row r="733" spans="10:11">
      <c r="J733" s="349"/>
      <c r="K733" s="349"/>
    </row>
    <row r="734" spans="10:11">
      <c r="J734" s="349"/>
      <c r="K734" s="349"/>
    </row>
    <row r="735" spans="10:11">
      <c r="J735" s="349"/>
      <c r="K735" s="349"/>
    </row>
    <row r="736" spans="10:11">
      <c r="J736" s="349"/>
      <c r="K736" s="349"/>
    </row>
    <row r="737" spans="10:11">
      <c r="J737" s="349"/>
      <c r="K737" s="349"/>
    </row>
    <row r="738" spans="10:11">
      <c r="J738" s="349"/>
      <c r="K738" s="349"/>
    </row>
    <row r="739" spans="10:11">
      <c r="J739" s="349"/>
      <c r="K739" s="349"/>
    </row>
    <row r="740" spans="10:11">
      <c r="J740" s="349"/>
      <c r="K740" s="349"/>
    </row>
    <row r="741" spans="10:11">
      <c r="J741" s="349"/>
      <c r="K741" s="349"/>
    </row>
    <row r="742" spans="10:11">
      <c r="J742" s="349"/>
      <c r="K742" s="349"/>
    </row>
    <row r="743" spans="10:11">
      <c r="J743" s="349"/>
      <c r="K743" s="349"/>
    </row>
    <row r="744" spans="10:11">
      <c r="J744" s="349"/>
      <c r="K744" s="349"/>
    </row>
    <row r="745" spans="10:11">
      <c r="J745" s="349"/>
      <c r="K745" s="349"/>
    </row>
    <row r="746" spans="10:11">
      <c r="J746" s="349"/>
      <c r="K746" s="349"/>
    </row>
    <row r="747" spans="10:11">
      <c r="J747" s="349"/>
      <c r="K747" s="349"/>
    </row>
    <row r="748" spans="10:11">
      <c r="J748" s="349"/>
      <c r="K748" s="349"/>
    </row>
    <row r="749" spans="10:11">
      <c r="J749" s="349"/>
      <c r="K749" s="349"/>
    </row>
    <row r="750" spans="10:11">
      <c r="J750" s="349"/>
      <c r="K750" s="349"/>
    </row>
    <row r="751" spans="10:11">
      <c r="J751" s="349"/>
      <c r="K751" s="349"/>
    </row>
    <row r="752" spans="10:11">
      <c r="J752" s="349"/>
      <c r="K752" s="349"/>
    </row>
    <row r="753" spans="10:11">
      <c r="J753" s="349"/>
      <c r="K753" s="349"/>
    </row>
    <row r="754" spans="10:11">
      <c r="J754" s="349"/>
      <c r="K754" s="349"/>
    </row>
    <row r="755" spans="10:11">
      <c r="J755" s="349"/>
      <c r="K755" s="349"/>
    </row>
    <row r="756" spans="10:11">
      <c r="J756" s="349"/>
      <c r="K756" s="349"/>
    </row>
    <row r="757" spans="10:11">
      <c r="J757" s="349"/>
      <c r="K757" s="349"/>
    </row>
    <row r="758" spans="10:11">
      <c r="J758" s="349"/>
      <c r="K758" s="349"/>
    </row>
    <row r="759" spans="10:11">
      <c r="J759" s="349"/>
      <c r="K759" s="349"/>
    </row>
    <row r="760" spans="10:11">
      <c r="J760" s="349"/>
      <c r="K760" s="349"/>
    </row>
    <row r="761" spans="10:11">
      <c r="J761" s="349"/>
      <c r="K761" s="349"/>
    </row>
    <row r="762" spans="10:11">
      <c r="J762" s="349"/>
      <c r="K762" s="349"/>
    </row>
    <row r="763" spans="10:11">
      <c r="J763" s="349"/>
      <c r="K763" s="349"/>
    </row>
    <row r="764" spans="10:11">
      <c r="J764" s="349"/>
      <c r="K764" s="349"/>
    </row>
    <row r="765" spans="10:11">
      <c r="J765" s="349"/>
      <c r="K765" s="349"/>
    </row>
    <row r="766" spans="10:11">
      <c r="J766" s="349"/>
      <c r="K766" s="349"/>
    </row>
    <row r="767" spans="10:11">
      <c r="J767" s="349"/>
      <c r="K767" s="349"/>
    </row>
    <row r="768" spans="10:11">
      <c r="J768" s="349"/>
      <c r="K768" s="349"/>
    </row>
    <row r="769" spans="10:11">
      <c r="J769" s="349"/>
      <c r="K769" s="349"/>
    </row>
    <row r="770" spans="10:11">
      <c r="J770" s="349"/>
      <c r="K770" s="349"/>
    </row>
    <row r="771" spans="10:11">
      <c r="J771" s="349"/>
      <c r="K771" s="349"/>
    </row>
    <row r="772" spans="10:11">
      <c r="J772" s="349"/>
      <c r="K772" s="349"/>
    </row>
    <row r="773" spans="10:11">
      <c r="J773" s="349"/>
      <c r="K773" s="349"/>
    </row>
    <row r="774" spans="10:11">
      <c r="J774" s="349"/>
      <c r="K774" s="349"/>
    </row>
    <row r="775" spans="10:11">
      <c r="J775" s="349"/>
      <c r="K775" s="349"/>
    </row>
    <row r="776" spans="10:11">
      <c r="J776" s="349"/>
      <c r="K776" s="349"/>
    </row>
    <row r="777" spans="10:11">
      <c r="J777" s="349"/>
      <c r="K777" s="349"/>
    </row>
    <row r="778" spans="10:11">
      <c r="J778" s="349"/>
      <c r="K778" s="349"/>
    </row>
    <row r="779" spans="10:11">
      <c r="J779" s="349"/>
      <c r="K779" s="349"/>
    </row>
    <row r="780" spans="10:11">
      <c r="J780" s="349"/>
      <c r="K780" s="349"/>
    </row>
    <row r="781" spans="10:11">
      <c r="J781" s="349"/>
      <c r="K781" s="349"/>
    </row>
    <row r="782" spans="10:11">
      <c r="J782" s="349"/>
      <c r="K782" s="349"/>
    </row>
    <row r="783" spans="10:11">
      <c r="J783" s="349"/>
      <c r="K783" s="349"/>
    </row>
    <row r="784" spans="10:11">
      <c r="J784" s="349"/>
      <c r="K784" s="349"/>
    </row>
    <row r="785" spans="10:11">
      <c r="J785" s="349"/>
      <c r="K785" s="349"/>
    </row>
    <row r="786" spans="10:11">
      <c r="J786" s="349"/>
      <c r="K786" s="349"/>
    </row>
    <row r="787" spans="10:11">
      <c r="J787" s="349"/>
      <c r="K787" s="349"/>
    </row>
    <row r="788" spans="10:11">
      <c r="J788" s="349"/>
      <c r="K788" s="349"/>
    </row>
    <row r="789" spans="10:11">
      <c r="J789" s="349"/>
      <c r="K789" s="349"/>
    </row>
    <row r="790" spans="10:11">
      <c r="J790" s="349"/>
      <c r="K790" s="349"/>
    </row>
    <row r="791" spans="10:11">
      <c r="J791" s="349"/>
      <c r="K791" s="349"/>
    </row>
    <row r="792" spans="10:11">
      <c r="J792" s="349"/>
      <c r="K792" s="349"/>
    </row>
    <row r="793" spans="10:11">
      <c r="J793" s="349"/>
      <c r="K793" s="349"/>
    </row>
    <row r="794" spans="10:11">
      <c r="J794" s="349"/>
      <c r="K794" s="349"/>
    </row>
    <row r="795" spans="10:11">
      <c r="J795" s="349"/>
      <c r="K795" s="349"/>
    </row>
    <row r="796" spans="10:11">
      <c r="J796" s="349"/>
      <c r="K796" s="349"/>
    </row>
    <row r="797" spans="10:11">
      <c r="J797" s="349"/>
      <c r="K797" s="349"/>
    </row>
    <row r="798" spans="10:11">
      <c r="J798" s="349"/>
      <c r="K798" s="349"/>
    </row>
    <row r="799" spans="10:11">
      <c r="J799" s="349"/>
      <c r="K799" s="349"/>
    </row>
    <row r="800" spans="10:11">
      <c r="J800" s="349"/>
      <c r="K800" s="349"/>
    </row>
    <row r="801" spans="10:11">
      <c r="J801" s="349"/>
      <c r="K801" s="349"/>
    </row>
    <row r="802" spans="10:11">
      <c r="J802" s="349"/>
      <c r="K802" s="349"/>
    </row>
    <row r="803" spans="10:11">
      <c r="J803" s="349"/>
      <c r="K803" s="349"/>
    </row>
    <row r="804" spans="10:11">
      <c r="J804" s="349"/>
      <c r="K804" s="349"/>
    </row>
    <row r="805" spans="10:11">
      <c r="J805" s="349"/>
      <c r="K805" s="349"/>
    </row>
    <row r="806" spans="10:11">
      <c r="J806" s="349"/>
      <c r="K806" s="349"/>
    </row>
    <row r="807" spans="10:11">
      <c r="J807" s="349"/>
      <c r="K807" s="349"/>
    </row>
    <row r="808" spans="10:11">
      <c r="J808" s="349"/>
      <c r="K808" s="349"/>
    </row>
    <row r="809" spans="10:11">
      <c r="J809" s="349"/>
      <c r="K809" s="349"/>
    </row>
    <row r="810" spans="10:11">
      <c r="J810" s="349"/>
      <c r="K810" s="349"/>
    </row>
    <row r="811" spans="10:11">
      <c r="J811" s="349"/>
      <c r="K811" s="349"/>
    </row>
    <row r="812" spans="10:11">
      <c r="J812" s="349"/>
      <c r="K812" s="349"/>
    </row>
    <row r="813" spans="10:11">
      <c r="J813" s="349"/>
      <c r="K813" s="349"/>
    </row>
    <row r="814" spans="10:11">
      <c r="J814" s="349"/>
      <c r="K814" s="349"/>
    </row>
    <row r="815" spans="10:11">
      <c r="J815" s="349"/>
      <c r="K815" s="349"/>
    </row>
    <row r="816" spans="10:11">
      <c r="J816" s="349"/>
      <c r="K816" s="349"/>
    </row>
    <row r="817" spans="10:11">
      <c r="J817" s="349"/>
      <c r="K817" s="349"/>
    </row>
    <row r="818" spans="10:11">
      <c r="J818" s="349"/>
      <c r="K818" s="349"/>
    </row>
    <row r="819" spans="10:11">
      <c r="J819" s="349"/>
      <c r="K819" s="349"/>
    </row>
    <row r="820" spans="10:11">
      <c r="J820" s="349"/>
      <c r="K820" s="349"/>
    </row>
    <row r="821" spans="10:11">
      <c r="J821" s="349"/>
      <c r="K821" s="349"/>
    </row>
    <row r="822" spans="10:11">
      <c r="J822" s="349"/>
      <c r="K822" s="349"/>
    </row>
    <row r="823" spans="10:11">
      <c r="J823" s="349"/>
      <c r="K823" s="349"/>
    </row>
    <row r="824" spans="10:11">
      <c r="J824" s="349"/>
      <c r="K824" s="349"/>
    </row>
    <row r="825" spans="10:11">
      <c r="J825" s="349"/>
      <c r="K825" s="349"/>
    </row>
    <row r="826" spans="10:11">
      <c r="J826" s="349"/>
      <c r="K826" s="349"/>
    </row>
    <row r="827" spans="10:11">
      <c r="J827" s="349"/>
      <c r="K827" s="349"/>
    </row>
    <row r="828" spans="10:11">
      <c r="J828" s="349"/>
      <c r="K828" s="349"/>
    </row>
    <row r="829" spans="10:11">
      <c r="J829" s="349"/>
      <c r="K829" s="349"/>
    </row>
    <row r="830" spans="10:11">
      <c r="J830" s="349"/>
      <c r="K830" s="349"/>
    </row>
    <row r="831" spans="10:11">
      <c r="J831" s="349"/>
      <c r="K831" s="349"/>
    </row>
    <row r="832" spans="10:11">
      <c r="J832" s="349"/>
      <c r="K832" s="349"/>
    </row>
    <row r="833" spans="10:11">
      <c r="J833" s="349"/>
      <c r="K833" s="349"/>
    </row>
    <row r="834" spans="10:11">
      <c r="J834" s="349"/>
      <c r="K834" s="349"/>
    </row>
    <row r="835" spans="10:11">
      <c r="J835" s="349"/>
      <c r="K835" s="349"/>
    </row>
    <row r="836" spans="10:11">
      <c r="J836" s="349"/>
      <c r="K836" s="349"/>
    </row>
    <row r="837" spans="10:11">
      <c r="J837" s="349"/>
      <c r="K837" s="349"/>
    </row>
    <row r="838" spans="10:11">
      <c r="J838" s="349"/>
      <c r="K838" s="349"/>
    </row>
    <row r="839" spans="10:11">
      <c r="J839" s="349"/>
      <c r="K839" s="349"/>
    </row>
    <row r="840" spans="10:11">
      <c r="J840" s="349"/>
      <c r="K840" s="349"/>
    </row>
    <row r="841" spans="10:11">
      <c r="J841" s="349"/>
      <c r="K841" s="349"/>
    </row>
    <row r="842" spans="10:11">
      <c r="J842" s="349"/>
      <c r="K842" s="349"/>
    </row>
    <row r="843" spans="10:11">
      <c r="J843" s="349"/>
      <c r="K843" s="349"/>
    </row>
    <row r="844" spans="10:11">
      <c r="J844" s="349"/>
      <c r="K844" s="349"/>
    </row>
    <row r="845" spans="10:11">
      <c r="J845" s="349"/>
      <c r="K845" s="349"/>
    </row>
    <row r="846" spans="10:11">
      <c r="J846" s="349"/>
      <c r="K846" s="349"/>
    </row>
    <row r="847" spans="10:11">
      <c r="J847" s="349"/>
      <c r="K847" s="349"/>
    </row>
    <row r="848" spans="10:11">
      <c r="J848" s="349"/>
      <c r="K848" s="349"/>
    </row>
    <row r="849" spans="10:11">
      <c r="J849" s="349"/>
      <c r="K849" s="349"/>
    </row>
    <row r="850" spans="10:11">
      <c r="J850" s="349"/>
      <c r="K850" s="349"/>
    </row>
    <row r="851" spans="10:11">
      <c r="J851" s="349"/>
      <c r="K851" s="349"/>
    </row>
    <row r="852" spans="10:11">
      <c r="J852" s="349"/>
      <c r="K852" s="349"/>
    </row>
    <row r="853" spans="10:11">
      <c r="J853" s="349"/>
      <c r="K853" s="349"/>
    </row>
    <row r="854" spans="10:11">
      <c r="J854" s="349"/>
      <c r="K854" s="349"/>
    </row>
    <row r="855" spans="10:11">
      <c r="J855" s="349"/>
      <c r="K855" s="349"/>
    </row>
    <row r="856" spans="10:11">
      <c r="J856" s="349"/>
      <c r="K856" s="349"/>
    </row>
    <row r="857" spans="10:11">
      <c r="J857" s="349"/>
      <c r="K857" s="349"/>
    </row>
    <row r="858" spans="10:11">
      <c r="J858" s="349"/>
      <c r="K858" s="349"/>
    </row>
    <row r="859" spans="10:11">
      <c r="J859" s="349"/>
      <c r="K859" s="349"/>
    </row>
    <row r="860" spans="10:11">
      <c r="J860" s="349"/>
      <c r="K860" s="349"/>
    </row>
    <row r="861" spans="10:11">
      <c r="J861" s="349"/>
      <c r="K861" s="349"/>
    </row>
    <row r="862" spans="10:11">
      <c r="J862" s="349"/>
      <c r="K862" s="349"/>
    </row>
    <row r="863" spans="10:11">
      <c r="J863" s="349"/>
      <c r="K863" s="349"/>
    </row>
    <row r="864" spans="10:11">
      <c r="J864" s="349"/>
      <c r="K864" s="349"/>
    </row>
    <row r="865" spans="10:11">
      <c r="J865" s="349"/>
      <c r="K865" s="349"/>
    </row>
    <row r="866" spans="10:11">
      <c r="J866" s="349"/>
      <c r="K866" s="349"/>
    </row>
    <row r="867" spans="10:11">
      <c r="J867" s="349"/>
      <c r="K867" s="349"/>
    </row>
    <row r="868" spans="10:11">
      <c r="J868" s="349"/>
      <c r="K868" s="349"/>
    </row>
    <row r="869" spans="10:11">
      <c r="J869" s="349"/>
      <c r="K869" s="349"/>
    </row>
    <row r="870" spans="10:11">
      <c r="J870" s="349"/>
      <c r="K870" s="349"/>
    </row>
    <row r="871" spans="10:11">
      <c r="J871" s="349"/>
      <c r="K871" s="349"/>
    </row>
    <row r="872" spans="10:11">
      <c r="J872" s="349"/>
      <c r="K872" s="349"/>
    </row>
    <row r="873" spans="10:11">
      <c r="J873" s="349"/>
      <c r="K873" s="349"/>
    </row>
    <row r="874" spans="10:11">
      <c r="J874" s="349"/>
      <c r="K874" s="349"/>
    </row>
    <row r="875" spans="10:11">
      <c r="J875" s="349"/>
      <c r="K875" s="349"/>
    </row>
    <row r="876" spans="10:11">
      <c r="J876" s="349"/>
      <c r="K876" s="349"/>
    </row>
    <row r="877" spans="10:11">
      <c r="J877" s="349"/>
      <c r="K877" s="349"/>
    </row>
    <row r="878" spans="10:11">
      <c r="J878" s="349"/>
      <c r="K878" s="349"/>
    </row>
    <row r="879" spans="10:11">
      <c r="J879" s="349"/>
      <c r="K879" s="349"/>
    </row>
    <row r="880" spans="10:11">
      <c r="J880" s="349"/>
      <c r="K880" s="349"/>
    </row>
    <row r="881" spans="10:11">
      <c r="J881" s="349"/>
      <c r="K881" s="349"/>
    </row>
    <row r="882" spans="10:11">
      <c r="J882" s="349"/>
      <c r="K882" s="349"/>
    </row>
    <row r="883" spans="10:11">
      <c r="J883" s="349"/>
      <c r="K883" s="349"/>
    </row>
    <row r="884" spans="10:11">
      <c r="J884" s="349"/>
      <c r="K884" s="349"/>
    </row>
    <row r="885" spans="10:11">
      <c r="J885" s="349"/>
      <c r="K885" s="349"/>
    </row>
    <row r="886" spans="10:11">
      <c r="J886" s="349"/>
      <c r="K886" s="349"/>
    </row>
    <row r="887" spans="10:11">
      <c r="J887" s="349"/>
      <c r="K887" s="349"/>
    </row>
    <row r="888" spans="10:11">
      <c r="J888" s="349"/>
      <c r="K888" s="349"/>
    </row>
    <row r="889" spans="10:11">
      <c r="J889" s="349"/>
      <c r="K889" s="349"/>
    </row>
    <row r="890" spans="10:11">
      <c r="J890" s="349"/>
      <c r="K890" s="349"/>
    </row>
    <row r="891" spans="10:11">
      <c r="J891" s="349"/>
      <c r="K891" s="349"/>
    </row>
    <row r="892" spans="10:11">
      <c r="J892" s="349"/>
      <c r="K892" s="349"/>
    </row>
    <row r="893" spans="10:11">
      <c r="J893" s="349"/>
      <c r="K893" s="349"/>
    </row>
    <row r="894" spans="10:11">
      <c r="J894" s="349"/>
      <c r="K894" s="349"/>
    </row>
    <row r="895" spans="10:11">
      <c r="J895" s="349"/>
      <c r="K895" s="349"/>
    </row>
    <row r="896" spans="10:11">
      <c r="J896" s="349"/>
      <c r="K896" s="349"/>
    </row>
    <row r="897" spans="10:11">
      <c r="J897" s="349"/>
      <c r="K897" s="349"/>
    </row>
    <row r="898" spans="10:11">
      <c r="J898" s="349"/>
      <c r="K898" s="349"/>
    </row>
    <row r="899" spans="10:11">
      <c r="J899" s="349"/>
      <c r="K899" s="349"/>
    </row>
    <row r="900" spans="10:11">
      <c r="J900" s="349"/>
      <c r="K900" s="349"/>
    </row>
    <row r="901" spans="10:11">
      <c r="J901" s="349"/>
      <c r="K901" s="349"/>
    </row>
    <row r="902" spans="10:11">
      <c r="J902" s="349"/>
      <c r="K902" s="349"/>
    </row>
    <row r="903" spans="10:11">
      <c r="J903" s="349"/>
      <c r="K903" s="349"/>
    </row>
    <row r="904" spans="10:11">
      <c r="J904" s="349"/>
      <c r="K904" s="349"/>
    </row>
    <row r="905" spans="10:11">
      <c r="J905" s="349"/>
      <c r="K905" s="349"/>
    </row>
    <row r="906" spans="10:11">
      <c r="J906" s="349"/>
      <c r="K906" s="349"/>
    </row>
    <row r="907" spans="10:11">
      <c r="J907" s="349"/>
      <c r="K907" s="349"/>
    </row>
    <row r="908" spans="10:11">
      <c r="J908" s="349"/>
      <c r="K908" s="349"/>
    </row>
    <row r="909" spans="10:11">
      <c r="J909" s="349"/>
      <c r="K909" s="349"/>
    </row>
    <row r="910" spans="10:11">
      <c r="J910" s="349"/>
      <c r="K910" s="349"/>
    </row>
    <row r="911" spans="10:11">
      <c r="J911" s="349"/>
      <c r="K911" s="349"/>
    </row>
    <row r="912" spans="10:11">
      <c r="J912" s="349"/>
      <c r="K912" s="349"/>
    </row>
    <row r="913" spans="10:11">
      <c r="J913" s="349"/>
      <c r="K913" s="349"/>
    </row>
    <row r="914" spans="10:11">
      <c r="J914" s="349"/>
      <c r="K914" s="349"/>
    </row>
    <row r="915" spans="10:11">
      <c r="J915" s="349"/>
      <c r="K915" s="349"/>
    </row>
    <row r="916" spans="10:11">
      <c r="J916" s="349"/>
      <c r="K916" s="349"/>
    </row>
    <row r="917" spans="10:11">
      <c r="J917" s="349"/>
      <c r="K917" s="349"/>
    </row>
    <row r="918" spans="10:11">
      <c r="J918" s="349"/>
      <c r="K918" s="349"/>
    </row>
    <row r="919" spans="10:11">
      <c r="J919" s="349"/>
      <c r="K919" s="349"/>
    </row>
    <row r="920" spans="10:11">
      <c r="J920" s="349"/>
      <c r="K920" s="349"/>
    </row>
    <row r="921" spans="10:11">
      <c r="J921" s="349"/>
      <c r="K921" s="349"/>
    </row>
    <row r="922" spans="10:11">
      <c r="J922" s="349"/>
      <c r="K922" s="349"/>
    </row>
    <row r="923" spans="10:11">
      <c r="J923" s="349"/>
      <c r="K923" s="349"/>
    </row>
    <row r="924" spans="10:11">
      <c r="J924" s="349"/>
      <c r="K924" s="349"/>
    </row>
    <row r="925" spans="10:11">
      <c r="J925" s="349"/>
      <c r="K925" s="349"/>
    </row>
    <row r="926" spans="10:11">
      <c r="J926" s="349"/>
      <c r="K926" s="349"/>
    </row>
    <row r="927" spans="10:11">
      <c r="J927" s="349"/>
      <c r="K927" s="349"/>
    </row>
    <row r="928" spans="10:11">
      <c r="J928" s="349"/>
      <c r="K928" s="349"/>
    </row>
    <row r="929" spans="10:11">
      <c r="J929" s="349"/>
      <c r="K929" s="349"/>
    </row>
    <row r="930" spans="10:11">
      <c r="J930" s="349"/>
      <c r="K930" s="349"/>
    </row>
    <row r="931" spans="10:11">
      <c r="J931" s="349"/>
      <c r="K931" s="349"/>
    </row>
    <row r="932" spans="10:11">
      <c r="J932" s="349"/>
      <c r="K932" s="349"/>
    </row>
    <row r="933" spans="10:11">
      <c r="J933" s="349"/>
      <c r="K933" s="349"/>
    </row>
    <row r="934" spans="10:11">
      <c r="J934" s="349"/>
      <c r="K934" s="349"/>
    </row>
    <row r="935" spans="10:11">
      <c r="J935" s="349"/>
      <c r="K935" s="349"/>
    </row>
    <row r="936" spans="10:11">
      <c r="J936" s="349"/>
      <c r="K936" s="349"/>
    </row>
    <row r="937" spans="10:11">
      <c r="J937" s="349"/>
      <c r="K937" s="349"/>
    </row>
    <row r="938" spans="10:11">
      <c r="J938" s="349"/>
      <c r="K938" s="349"/>
    </row>
    <row r="939" spans="10:11">
      <c r="J939" s="349"/>
      <c r="K939" s="349"/>
    </row>
    <row r="940" spans="10:11">
      <c r="J940" s="349"/>
      <c r="K940" s="349"/>
    </row>
    <row r="941" spans="10:11">
      <c r="J941" s="349"/>
      <c r="K941" s="349"/>
    </row>
    <row r="942" spans="10:11">
      <c r="J942" s="349"/>
      <c r="K942" s="349"/>
    </row>
    <row r="943" spans="10:11">
      <c r="J943" s="349"/>
      <c r="K943" s="349"/>
    </row>
    <row r="944" spans="10:11">
      <c r="J944" s="349"/>
      <c r="K944" s="349"/>
    </row>
    <row r="945" spans="10:11">
      <c r="J945" s="349"/>
      <c r="K945" s="349"/>
    </row>
    <row r="946" spans="10:11">
      <c r="J946" s="349"/>
      <c r="K946" s="349"/>
    </row>
    <row r="947" spans="10:11">
      <c r="J947" s="349"/>
      <c r="K947" s="349"/>
    </row>
    <row r="948" spans="10:11">
      <c r="J948" s="349"/>
      <c r="K948" s="349"/>
    </row>
    <row r="949" spans="10:11">
      <c r="J949" s="349"/>
      <c r="K949" s="349"/>
    </row>
    <row r="950" spans="10:11">
      <c r="J950" s="349"/>
      <c r="K950" s="349"/>
    </row>
    <row r="951" spans="10:11">
      <c r="J951" s="349"/>
      <c r="K951" s="349"/>
    </row>
    <row r="952" spans="10:11">
      <c r="J952" s="349"/>
      <c r="K952" s="349"/>
    </row>
    <row r="953" spans="10:11">
      <c r="J953" s="349"/>
      <c r="K953" s="349"/>
    </row>
    <row r="954" spans="10:11">
      <c r="J954" s="349"/>
      <c r="K954" s="349"/>
    </row>
    <row r="955" spans="10:11">
      <c r="J955" s="349"/>
      <c r="K955" s="349"/>
    </row>
    <row r="956" spans="10:11">
      <c r="J956" s="349"/>
      <c r="K956" s="349"/>
    </row>
    <row r="957" spans="10:11">
      <c r="J957" s="349"/>
      <c r="K957" s="349"/>
    </row>
    <row r="958" spans="10:11">
      <c r="J958" s="349"/>
      <c r="K958" s="349"/>
    </row>
    <row r="959" spans="10:11">
      <c r="J959" s="349"/>
      <c r="K959" s="349"/>
    </row>
    <row r="960" spans="10:11">
      <c r="J960" s="349"/>
      <c r="K960" s="349"/>
    </row>
    <row r="961" spans="10:11">
      <c r="J961" s="349"/>
      <c r="K961" s="349"/>
    </row>
    <row r="962" spans="10:11">
      <c r="J962" s="349"/>
      <c r="K962" s="349"/>
    </row>
    <row r="963" spans="10:11">
      <c r="J963" s="349"/>
      <c r="K963" s="349"/>
    </row>
    <row r="964" spans="10:11">
      <c r="J964" s="349"/>
      <c r="K964" s="349"/>
    </row>
    <row r="965" spans="10:11">
      <c r="J965" s="349"/>
      <c r="K965" s="349"/>
    </row>
    <row r="966" spans="10:11">
      <c r="J966" s="349"/>
      <c r="K966" s="349"/>
    </row>
    <row r="967" spans="10:11">
      <c r="J967" s="349"/>
      <c r="K967" s="349"/>
    </row>
    <row r="968" spans="10:11">
      <c r="J968" s="349"/>
      <c r="K968" s="349"/>
    </row>
    <row r="969" spans="10:11">
      <c r="J969" s="349"/>
      <c r="K969" s="349"/>
    </row>
    <row r="970" spans="10:11">
      <c r="J970" s="349"/>
      <c r="K970" s="349"/>
    </row>
    <row r="971" spans="10:11">
      <c r="J971" s="349"/>
      <c r="K971" s="349"/>
    </row>
    <row r="972" spans="10:11">
      <c r="J972" s="349"/>
      <c r="K972" s="349"/>
    </row>
    <row r="973" spans="10:11">
      <c r="J973" s="349"/>
      <c r="K973" s="349"/>
    </row>
    <row r="974" spans="10:11">
      <c r="J974" s="349"/>
      <c r="K974" s="349"/>
    </row>
    <row r="975" spans="10:11">
      <c r="J975" s="349"/>
      <c r="K975" s="349"/>
    </row>
    <row r="976" spans="10:11">
      <c r="J976" s="349"/>
      <c r="K976" s="349"/>
    </row>
    <row r="977" spans="10:11">
      <c r="J977" s="349"/>
      <c r="K977" s="349"/>
    </row>
    <row r="978" spans="10:11">
      <c r="J978" s="349"/>
      <c r="K978" s="349"/>
    </row>
    <row r="979" spans="10:11">
      <c r="J979" s="349"/>
      <c r="K979" s="349"/>
    </row>
    <row r="980" spans="10:11">
      <c r="J980" s="349"/>
      <c r="K980" s="349"/>
    </row>
    <row r="981" spans="10:11">
      <c r="J981" s="349"/>
      <c r="K981" s="349"/>
    </row>
    <row r="982" spans="10:11">
      <c r="J982" s="349"/>
      <c r="K982" s="349"/>
    </row>
    <row r="983" spans="10:11">
      <c r="J983" s="349"/>
      <c r="K983" s="349"/>
    </row>
    <row r="984" spans="10:11">
      <c r="J984" s="349"/>
      <c r="K984" s="349"/>
    </row>
    <row r="985" spans="10:11">
      <c r="J985" s="349"/>
      <c r="K985" s="349"/>
    </row>
    <row r="986" spans="10:11">
      <c r="J986" s="349"/>
      <c r="K986" s="349"/>
    </row>
    <row r="987" spans="10:11">
      <c r="J987" s="349"/>
      <c r="K987" s="349"/>
    </row>
    <row r="988" spans="10:11">
      <c r="J988" s="349"/>
      <c r="K988" s="349"/>
    </row>
    <row r="989" spans="10:11">
      <c r="J989" s="349"/>
      <c r="K989" s="349"/>
    </row>
    <row r="990" spans="10:11">
      <c r="J990" s="349"/>
      <c r="K990" s="349"/>
    </row>
    <row r="991" spans="10:11">
      <c r="J991" s="349"/>
      <c r="K991" s="349"/>
    </row>
    <row r="992" spans="10:11">
      <c r="J992" s="349"/>
      <c r="K992" s="349"/>
    </row>
    <row r="993" spans="10:11">
      <c r="J993" s="349"/>
      <c r="K993" s="349"/>
    </row>
    <row r="994" spans="10:11">
      <c r="J994" s="349"/>
      <c r="K994" s="349"/>
    </row>
    <row r="995" spans="10:11">
      <c r="J995" s="349"/>
      <c r="K995" s="349"/>
    </row>
    <row r="996" spans="10:11">
      <c r="J996" s="349"/>
      <c r="K996" s="349"/>
    </row>
    <row r="997" spans="10:11">
      <c r="J997" s="349"/>
      <c r="K997" s="349"/>
    </row>
    <row r="998" spans="10:11">
      <c r="J998" s="349"/>
      <c r="K998" s="349"/>
    </row>
    <row r="999" spans="10:11">
      <c r="J999" s="349"/>
      <c r="K999" s="349"/>
    </row>
    <row r="1000" spans="10:11">
      <c r="J1000" s="349"/>
      <c r="K1000" s="349"/>
    </row>
    <row r="1001" spans="10:11">
      <c r="J1001" s="349"/>
      <c r="K1001" s="349"/>
    </row>
    <row r="1002" spans="10:11">
      <c r="J1002" s="349"/>
      <c r="K1002" s="349"/>
    </row>
    <row r="1003" spans="10:11">
      <c r="J1003" s="349"/>
      <c r="K1003" s="349"/>
    </row>
    <row r="1004" spans="10:11">
      <c r="J1004" s="349"/>
      <c r="K1004" s="349"/>
    </row>
    <row r="1005" spans="10:11">
      <c r="J1005" s="349"/>
      <c r="K1005" s="349"/>
    </row>
    <row r="1006" spans="10:11">
      <c r="J1006" s="349"/>
      <c r="K1006" s="349"/>
    </row>
    <row r="1007" spans="10:11">
      <c r="J1007" s="349"/>
      <c r="K1007" s="349"/>
    </row>
    <row r="1008" spans="10:11">
      <c r="J1008" s="349"/>
      <c r="K1008" s="349"/>
    </row>
    <row r="1009" spans="10:11">
      <c r="J1009" s="349"/>
      <c r="K1009" s="349"/>
    </row>
    <row r="1010" spans="10:11">
      <c r="J1010" s="349"/>
      <c r="K1010" s="349"/>
    </row>
    <row r="1011" spans="10:11">
      <c r="J1011" s="349"/>
      <c r="K1011" s="349"/>
    </row>
    <row r="1012" spans="10:11">
      <c r="J1012" s="349"/>
      <c r="K1012" s="349"/>
    </row>
    <row r="1013" spans="10:11">
      <c r="J1013" s="349"/>
      <c r="K1013" s="349"/>
    </row>
    <row r="1014" spans="10:11">
      <c r="J1014" s="349"/>
      <c r="K1014" s="349"/>
    </row>
    <row r="1015" spans="10:11">
      <c r="J1015" s="349"/>
      <c r="K1015" s="349"/>
    </row>
    <row r="1016" spans="10:11">
      <c r="J1016" s="349"/>
      <c r="K1016" s="349"/>
    </row>
    <row r="1017" spans="10:11">
      <c r="J1017" s="349"/>
      <c r="K1017" s="349"/>
    </row>
    <row r="1018" spans="10:11">
      <c r="J1018" s="349"/>
      <c r="K1018" s="349"/>
    </row>
    <row r="1019" spans="10:11">
      <c r="J1019" s="349"/>
      <c r="K1019" s="349"/>
    </row>
    <row r="1020" spans="10:11">
      <c r="J1020" s="349"/>
      <c r="K1020" s="349"/>
    </row>
    <row r="1021" spans="10:11">
      <c r="J1021" s="349"/>
      <c r="K1021" s="349"/>
    </row>
    <row r="1022" spans="10:11">
      <c r="J1022" s="349"/>
      <c r="K1022" s="349"/>
    </row>
    <row r="1023" spans="10:11">
      <c r="J1023" s="349"/>
      <c r="K1023" s="349"/>
    </row>
    <row r="1024" spans="10:11">
      <c r="J1024" s="349"/>
      <c r="K1024" s="349"/>
    </row>
    <row r="1025" spans="10:11">
      <c r="J1025" s="349"/>
      <c r="K1025" s="349"/>
    </row>
    <row r="1026" spans="10:11">
      <c r="J1026" s="349"/>
      <c r="K1026" s="349"/>
    </row>
    <row r="1027" spans="10:11">
      <c r="J1027" s="349"/>
      <c r="K1027" s="349"/>
    </row>
    <row r="1028" spans="10:11">
      <c r="J1028" s="349"/>
      <c r="K1028" s="349"/>
    </row>
    <row r="1029" spans="10:11">
      <c r="J1029" s="349"/>
      <c r="K1029" s="349"/>
    </row>
    <row r="1030" spans="10:11">
      <c r="J1030" s="349"/>
      <c r="K1030" s="349"/>
    </row>
    <row r="1031" spans="10:11">
      <c r="J1031" s="349"/>
      <c r="K1031" s="349"/>
    </row>
    <row r="1032" spans="10:11">
      <c r="J1032" s="349"/>
      <c r="K1032" s="349"/>
    </row>
    <row r="1033" spans="10:11">
      <c r="J1033" s="349"/>
      <c r="K1033" s="349"/>
    </row>
    <row r="1034" spans="10:11">
      <c r="J1034" s="349"/>
      <c r="K1034" s="349"/>
    </row>
    <row r="1035" spans="10:11">
      <c r="J1035" s="349"/>
      <c r="K1035" s="349"/>
    </row>
    <row r="1036" spans="10:11">
      <c r="J1036" s="349"/>
      <c r="K1036" s="349"/>
    </row>
    <row r="1037" spans="10:11">
      <c r="J1037" s="349"/>
      <c r="K1037" s="349"/>
    </row>
    <row r="1038" spans="10:11">
      <c r="J1038" s="349"/>
      <c r="K1038" s="349"/>
    </row>
    <row r="1039" spans="10:11">
      <c r="J1039" s="349"/>
      <c r="K1039" s="349"/>
    </row>
    <row r="1040" spans="10:11">
      <c r="J1040" s="349"/>
      <c r="K1040" s="349"/>
    </row>
    <row r="1041" spans="10:11">
      <c r="J1041" s="349"/>
      <c r="K1041" s="349"/>
    </row>
    <row r="1042" spans="10:11">
      <c r="J1042" s="349"/>
      <c r="K1042" s="349"/>
    </row>
    <row r="1043" spans="10:11">
      <c r="J1043" s="349"/>
      <c r="K1043" s="349"/>
    </row>
    <row r="1044" spans="10:11">
      <c r="J1044" s="349"/>
      <c r="K1044" s="349"/>
    </row>
    <row r="1045" spans="10:11">
      <c r="J1045" s="349"/>
      <c r="K1045" s="349"/>
    </row>
    <row r="1046" spans="10:11">
      <c r="J1046" s="349"/>
      <c r="K1046" s="349"/>
    </row>
    <row r="1047" spans="10:11">
      <c r="J1047" s="349"/>
      <c r="K1047" s="349"/>
    </row>
    <row r="1048" spans="10:11">
      <c r="J1048" s="349"/>
      <c r="K1048" s="349"/>
    </row>
    <row r="1049" spans="10:11">
      <c r="J1049" s="349"/>
      <c r="K1049" s="349"/>
    </row>
    <row r="1050" spans="10:11">
      <c r="J1050" s="349"/>
      <c r="K1050" s="349"/>
    </row>
    <row r="1051" spans="10:11">
      <c r="J1051" s="349"/>
      <c r="K1051" s="349"/>
    </row>
    <row r="1052" spans="10:11">
      <c r="J1052" s="349"/>
      <c r="K1052" s="349"/>
    </row>
    <row r="1053" spans="10:11">
      <c r="J1053" s="349"/>
      <c r="K1053" s="349"/>
    </row>
    <row r="1054" spans="10:11">
      <c r="J1054" s="349"/>
      <c r="K1054" s="349"/>
    </row>
    <row r="1055" spans="10:11">
      <c r="J1055" s="349"/>
      <c r="K1055" s="349"/>
    </row>
    <row r="1056" spans="10:11">
      <c r="J1056" s="349"/>
      <c r="K1056" s="349"/>
    </row>
    <row r="1057" spans="10:11">
      <c r="J1057" s="349"/>
      <c r="K1057" s="349"/>
    </row>
    <row r="1058" spans="10:11">
      <c r="J1058" s="349"/>
      <c r="K1058" s="349"/>
    </row>
    <row r="1059" spans="10:11">
      <c r="J1059" s="349"/>
      <c r="K1059" s="349"/>
    </row>
    <row r="1060" spans="10:11">
      <c r="J1060" s="349"/>
      <c r="K1060" s="349"/>
    </row>
    <row r="1061" spans="10:11">
      <c r="J1061" s="349"/>
      <c r="K1061" s="349"/>
    </row>
    <row r="1062" spans="10:11">
      <c r="J1062" s="349"/>
      <c r="K1062" s="349"/>
    </row>
    <row r="1063" spans="10:11">
      <c r="J1063" s="349"/>
      <c r="K1063" s="349"/>
    </row>
    <row r="1064" spans="10:11">
      <c r="J1064" s="349"/>
      <c r="K1064" s="349"/>
    </row>
    <row r="1065" spans="10:11">
      <c r="J1065" s="349"/>
      <c r="K1065" s="349"/>
    </row>
    <row r="1066" spans="10:11">
      <c r="J1066" s="349"/>
      <c r="K1066" s="349"/>
    </row>
    <row r="1067" spans="10:11">
      <c r="J1067" s="349"/>
      <c r="K1067" s="349"/>
    </row>
    <row r="1068" spans="10:11">
      <c r="J1068" s="349"/>
      <c r="K1068" s="349"/>
    </row>
    <row r="1069" spans="10:11">
      <c r="J1069" s="349"/>
      <c r="K1069" s="349"/>
    </row>
    <row r="1070" spans="10:11">
      <c r="J1070" s="349"/>
      <c r="K1070" s="349"/>
    </row>
    <row r="1071" spans="10:11">
      <c r="J1071" s="349"/>
      <c r="K1071" s="349"/>
    </row>
    <row r="1072" spans="10:11">
      <c r="J1072" s="349"/>
      <c r="K1072" s="349"/>
    </row>
    <row r="1073" spans="10:11">
      <c r="J1073" s="349"/>
      <c r="K1073" s="349"/>
    </row>
    <row r="1074" spans="10:11">
      <c r="J1074" s="349"/>
      <c r="K1074" s="349"/>
    </row>
    <row r="1075" spans="10:11">
      <c r="J1075" s="349"/>
      <c r="K1075" s="349"/>
    </row>
    <row r="1076" spans="10:11">
      <c r="J1076" s="349"/>
      <c r="K1076" s="349"/>
    </row>
    <row r="1077" spans="10:11">
      <c r="J1077" s="349"/>
      <c r="K1077" s="349"/>
    </row>
    <row r="1078" spans="10:11">
      <c r="J1078" s="349"/>
      <c r="K1078" s="349"/>
    </row>
    <row r="1079" spans="10:11">
      <c r="J1079" s="349"/>
      <c r="K1079" s="349"/>
    </row>
    <row r="1080" spans="10:11">
      <c r="J1080" s="349"/>
      <c r="K1080" s="349"/>
    </row>
    <row r="1081" spans="10:11">
      <c r="J1081" s="349"/>
      <c r="K1081" s="349"/>
    </row>
    <row r="1082" spans="10:11">
      <c r="J1082" s="349"/>
      <c r="K1082" s="349"/>
    </row>
    <row r="1083" spans="10:11">
      <c r="J1083" s="349"/>
      <c r="K1083" s="349"/>
    </row>
    <row r="1084" spans="10:11">
      <c r="J1084" s="349"/>
      <c r="K1084" s="349"/>
    </row>
    <row r="1085" spans="10:11">
      <c r="J1085" s="349"/>
      <c r="K1085" s="349"/>
    </row>
    <row r="1086" spans="10:11">
      <c r="J1086" s="349"/>
      <c r="K1086" s="349"/>
    </row>
    <row r="1087" spans="10:11">
      <c r="J1087" s="349"/>
      <c r="K1087" s="349"/>
    </row>
    <row r="1088" spans="10:11">
      <c r="J1088" s="349"/>
      <c r="K1088" s="349"/>
    </row>
    <row r="1089" spans="10:11">
      <c r="J1089" s="349"/>
      <c r="K1089" s="349"/>
    </row>
    <row r="1090" spans="10:11">
      <c r="J1090" s="349"/>
      <c r="K1090" s="349"/>
    </row>
    <row r="1091" spans="10:11">
      <c r="J1091" s="349"/>
      <c r="K1091" s="349"/>
    </row>
    <row r="1092" spans="10:11">
      <c r="J1092" s="349"/>
      <c r="K1092" s="349"/>
    </row>
    <row r="1093" spans="10:11">
      <c r="J1093" s="349"/>
      <c r="K1093" s="349"/>
    </row>
    <row r="1094" spans="10:11">
      <c r="J1094" s="349"/>
      <c r="K1094" s="349"/>
    </row>
    <row r="1095" spans="10:11">
      <c r="J1095" s="349"/>
      <c r="K1095" s="349"/>
    </row>
    <row r="1096" spans="10:11">
      <c r="J1096" s="349"/>
      <c r="K1096" s="349"/>
    </row>
    <row r="1097" spans="10:11">
      <c r="J1097" s="349"/>
      <c r="K1097" s="349"/>
    </row>
    <row r="1098" spans="10:11">
      <c r="J1098" s="349"/>
      <c r="K1098" s="349"/>
    </row>
    <row r="1099" spans="10:11">
      <c r="J1099" s="349"/>
      <c r="K1099" s="349"/>
    </row>
    <row r="1100" spans="10:11">
      <c r="J1100" s="349"/>
      <c r="K1100" s="349"/>
    </row>
    <row r="1101" spans="10:11">
      <c r="J1101" s="349"/>
      <c r="K1101" s="349"/>
    </row>
    <row r="1102" spans="10:11">
      <c r="J1102" s="349"/>
      <c r="K1102" s="349"/>
    </row>
    <row r="1103" spans="10:11">
      <c r="J1103" s="349"/>
      <c r="K1103" s="349"/>
    </row>
    <row r="1104" spans="10:11">
      <c r="J1104" s="349"/>
      <c r="K1104" s="349"/>
    </row>
    <row r="1105" spans="10:11">
      <c r="J1105" s="349"/>
      <c r="K1105" s="349"/>
    </row>
    <row r="1106" spans="10:11">
      <c r="J1106" s="349"/>
      <c r="K1106" s="349"/>
    </row>
    <row r="1107" spans="10:11">
      <c r="J1107" s="349"/>
      <c r="K1107" s="349"/>
    </row>
    <row r="1108" spans="10:11">
      <c r="J1108" s="349"/>
      <c r="K1108" s="349"/>
    </row>
    <row r="1109" spans="10:11">
      <c r="J1109" s="349"/>
      <c r="K1109" s="349"/>
    </row>
    <row r="1110" spans="10:11">
      <c r="J1110" s="349"/>
      <c r="K1110" s="349"/>
    </row>
    <row r="1111" spans="10:11">
      <c r="J1111" s="349"/>
      <c r="K1111" s="349"/>
    </row>
    <row r="1112" spans="10:11">
      <c r="J1112" s="349"/>
      <c r="K1112" s="349"/>
    </row>
    <row r="1113" spans="10:11">
      <c r="J1113" s="349"/>
      <c r="K1113" s="349"/>
    </row>
    <row r="1114" spans="10:11">
      <c r="J1114" s="349"/>
      <c r="K1114" s="349"/>
    </row>
    <row r="1115" spans="10:11">
      <c r="J1115" s="349"/>
      <c r="K1115" s="349"/>
    </row>
    <row r="1116" spans="10:11">
      <c r="J1116" s="349"/>
      <c r="K1116" s="349"/>
    </row>
    <row r="1117" spans="10:11">
      <c r="J1117" s="349"/>
      <c r="K1117" s="349"/>
    </row>
    <row r="1118" spans="10:11">
      <c r="J1118" s="349"/>
      <c r="K1118" s="349"/>
    </row>
    <row r="1119" spans="10:11">
      <c r="J1119" s="349"/>
      <c r="K1119" s="349"/>
    </row>
    <row r="1120" spans="10:11">
      <c r="J1120" s="349"/>
      <c r="K1120" s="349"/>
    </row>
    <row r="1121" spans="10:11">
      <c r="J1121" s="349"/>
      <c r="K1121" s="349"/>
    </row>
    <row r="1122" spans="10:11">
      <c r="J1122" s="349"/>
      <c r="K1122" s="349"/>
    </row>
    <row r="1123" spans="10:11">
      <c r="J1123" s="349"/>
      <c r="K1123" s="349"/>
    </row>
    <row r="1124" spans="10:11">
      <c r="J1124" s="349"/>
      <c r="K1124" s="349"/>
    </row>
    <row r="1125" spans="10:11">
      <c r="J1125" s="349"/>
      <c r="K1125" s="349"/>
    </row>
    <row r="1126" spans="10:11">
      <c r="J1126" s="349"/>
      <c r="K1126" s="349"/>
    </row>
    <row r="1127" spans="10:11">
      <c r="J1127" s="349"/>
      <c r="K1127" s="349"/>
    </row>
    <row r="1128" spans="10:11">
      <c r="J1128" s="349"/>
      <c r="K1128" s="349"/>
    </row>
    <row r="1129" spans="10:11">
      <c r="J1129" s="349"/>
      <c r="K1129" s="349"/>
    </row>
    <row r="1130" spans="10:11">
      <c r="J1130" s="349"/>
      <c r="K1130" s="349"/>
    </row>
    <row r="1131" spans="10:11">
      <c r="J1131" s="349"/>
      <c r="K1131" s="349"/>
    </row>
    <row r="1132" spans="10:11">
      <c r="J1132" s="349"/>
      <c r="K1132" s="349"/>
    </row>
    <row r="1133" spans="10:11">
      <c r="J1133" s="349"/>
      <c r="K1133" s="349"/>
    </row>
    <row r="1134" spans="10:11">
      <c r="J1134" s="349"/>
      <c r="K1134" s="349"/>
    </row>
    <row r="1135" spans="10:11">
      <c r="J1135" s="349"/>
      <c r="K1135" s="349"/>
    </row>
    <row r="1136" spans="10:11">
      <c r="J1136" s="349"/>
      <c r="K1136" s="349"/>
    </row>
    <row r="1137" spans="10:11">
      <c r="J1137" s="349"/>
      <c r="K1137" s="349"/>
    </row>
    <row r="1138" spans="10:11">
      <c r="J1138" s="349"/>
      <c r="K1138" s="349"/>
    </row>
    <row r="1139" spans="10:11">
      <c r="J1139" s="349"/>
      <c r="K1139" s="349"/>
    </row>
    <row r="1140" spans="10:11">
      <c r="J1140" s="349"/>
      <c r="K1140" s="349"/>
    </row>
    <row r="1141" spans="10:11">
      <c r="J1141" s="349"/>
      <c r="K1141" s="349"/>
    </row>
    <row r="1142" spans="10:11">
      <c r="J1142" s="349"/>
      <c r="K1142" s="349"/>
    </row>
    <row r="1143" spans="10:11">
      <c r="J1143" s="349"/>
      <c r="K1143" s="349"/>
    </row>
    <row r="1144" spans="10:11">
      <c r="J1144" s="349"/>
      <c r="K1144" s="349"/>
    </row>
    <row r="1145" spans="10:11">
      <c r="J1145" s="349"/>
      <c r="K1145" s="349"/>
    </row>
    <row r="1146" spans="10:11">
      <c r="J1146" s="349"/>
      <c r="K1146" s="349"/>
    </row>
    <row r="1147" spans="10:11">
      <c r="J1147" s="349"/>
      <c r="K1147" s="349"/>
    </row>
    <row r="1148" spans="10:11">
      <c r="J1148" s="349"/>
      <c r="K1148" s="349"/>
    </row>
    <row r="1149" spans="10:11">
      <c r="J1149" s="349"/>
      <c r="K1149" s="349"/>
    </row>
    <row r="1150" spans="10:11">
      <c r="J1150" s="349"/>
      <c r="K1150" s="349"/>
    </row>
    <row r="1151" spans="10:11">
      <c r="J1151" s="349"/>
      <c r="K1151" s="349"/>
    </row>
    <row r="1152" spans="10:11">
      <c r="J1152" s="349"/>
      <c r="K1152" s="349"/>
    </row>
    <row r="1153" spans="10:11">
      <c r="J1153" s="349"/>
      <c r="K1153" s="349"/>
    </row>
    <row r="1154" spans="10:11">
      <c r="J1154" s="349"/>
      <c r="K1154" s="349"/>
    </row>
    <row r="1155" spans="10:11">
      <c r="J1155" s="349"/>
      <c r="K1155" s="349"/>
    </row>
    <row r="1156" spans="10:11">
      <c r="J1156" s="349"/>
      <c r="K1156" s="349"/>
    </row>
    <row r="1157" spans="10:11">
      <c r="J1157" s="349"/>
      <c r="K1157" s="349"/>
    </row>
    <row r="1158" spans="10:11">
      <c r="J1158" s="349"/>
      <c r="K1158" s="349"/>
    </row>
    <row r="1159" spans="10:11">
      <c r="J1159" s="349"/>
      <c r="K1159" s="349"/>
    </row>
    <row r="1160" spans="10:11">
      <c r="J1160" s="349"/>
      <c r="K1160" s="349"/>
    </row>
    <row r="1161" spans="10:11">
      <c r="J1161" s="349"/>
      <c r="K1161" s="349"/>
    </row>
    <row r="1162" spans="10:11">
      <c r="J1162" s="349"/>
      <c r="K1162" s="349"/>
    </row>
    <row r="1163" spans="10:11">
      <c r="J1163" s="349"/>
      <c r="K1163" s="349"/>
    </row>
    <row r="1164" spans="10:11">
      <c r="J1164" s="349"/>
      <c r="K1164" s="349"/>
    </row>
    <row r="1165" spans="10:11">
      <c r="J1165" s="349"/>
      <c r="K1165" s="349"/>
    </row>
    <row r="1166" spans="10:11">
      <c r="J1166" s="349"/>
      <c r="K1166" s="349"/>
    </row>
    <row r="1167" spans="10:11">
      <c r="J1167" s="349"/>
      <c r="K1167" s="349"/>
    </row>
    <row r="1168" spans="10:11">
      <c r="J1168" s="349"/>
      <c r="K1168" s="349"/>
    </row>
    <row r="1169" spans="10:11">
      <c r="J1169" s="349"/>
      <c r="K1169" s="349"/>
    </row>
    <row r="1170" spans="10:11">
      <c r="J1170" s="349"/>
      <c r="K1170" s="349"/>
    </row>
    <row r="1171" spans="10:11">
      <c r="J1171" s="349"/>
      <c r="K1171" s="349"/>
    </row>
    <row r="1172" spans="10:11">
      <c r="J1172" s="349"/>
      <c r="K1172" s="349"/>
    </row>
    <row r="1173" spans="10:11">
      <c r="J1173" s="349"/>
      <c r="K1173" s="349"/>
    </row>
    <row r="1174" spans="10:11">
      <c r="J1174" s="349"/>
      <c r="K1174" s="349"/>
    </row>
    <row r="1175" spans="10:11">
      <c r="J1175" s="349"/>
      <c r="K1175" s="349"/>
    </row>
    <row r="1176" spans="10:11">
      <c r="J1176" s="349"/>
      <c r="K1176" s="349"/>
    </row>
    <row r="1177" spans="10:11">
      <c r="J1177" s="349"/>
      <c r="K1177" s="349"/>
    </row>
    <row r="1178" spans="10:11">
      <c r="J1178" s="349"/>
      <c r="K1178" s="349"/>
    </row>
    <row r="1179" spans="10:11">
      <c r="J1179" s="349"/>
      <c r="K1179" s="349"/>
    </row>
    <row r="1180" spans="10:11">
      <c r="J1180" s="349"/>
      <c r="K1180" s="349"/>
    </row>
    <row r="1181" spans="10:11">
      <c r="J1181" s="349"/>
      <c r="K1181" s="349"/>
    </row>
    <row r="1182" spans="10:11">
      <c r="J1182" s="349"/>
      <c r="K1182" s="349"/>
    </row>
    <row r="1183" spans="10:11">
      <c r="J1183" s="349"/>
      <c r="K1183" s="349"/>
    </row>
    <row r="1184" spans="10:11">
      <c r="J1184" s="349"/>
      <c r="K1184" s="349"/>
    </row>
    <row r="1185" spans="10:11">
      <c r="J1185" s="349"/>
      <c r="K1185" s="349"/>
    </row>
    <row r="1186" spans="10:11">
      <c r="J1186" s="349"/>
      <c r="K1186" s="349"/>
    </row>
    <row r="1187" spans="10:11">
      <c r="J1187" s="349"/>
      <c r="K1187" s="349"/>
    </row>
    <row r="1188" spans="10:11">
      <c r="J1188" s="349"/>
      <c r="K1188" s="349"/>
    </row>
    <row r="1189" spans="10:11">
      <c r="J1189" s="349"/>
      <c r="K1189" s="349"/>
    </row>
    <row r="1190" spans="10:11">
      <c r="J1190" s="349"/>
      <c r="K1190" s="349"/>
    </row>
    <row r="1191" spans="10:11">
      <c r="J1191" s="349"/>
      <c r="K1191" s="349"/>
    </row>
    <row r="1192" spans="10:11">
      <c r="J1192" s="349"/>
      <c r="K1192" s="349"/>
    </row>
    <row r="1193" spans="10:11">
      <c r="J1193" s="349"/>
      <c r="K1193" s="349"/>
    </row>
    <row r="1194" spans="10:11">
      <c r="J1194" s="349"/>
      <c r="K1194" s="349"/>
    </row>
    <row r="1195" spans="10:11">
      <c r="J1195" s="349"/>
      <c r="K1195" s="349"/>
    </row>
    <row r="1196" spans="10:11">
      <c r="J1196" s="349"/>
      <c r="K1196" s="349"/>
    </row>
    <row r="1197" spans="10:11">
      <c r="J1197" s="349"/>
      <c r="K1197" s="349"/>
    </row>
    <row r="1198" spans="10:11">
      <c r="J1198" s="349"/>
      <c r="K1198" s="349"/>
    </row>
    <row r="1199" spans="10:11">
      <c r="J1199" s="349"/>
      <c r="K1199" s="349"/>
    </row>
    <row r="1200" spans="10:11">
      <c r="J1200" s="349"/>
      <c r="K1200" s="349"/>
    </row>
    <row r="1201" spans="10:11">
      <c r="J1201" s="349"/>
      <c r="K1201" s="349"/>
    </row>
    <row r="1202" spans="10:11">
      <c r="J1202" s="349"/>
      <c r="K1202" s="349"/>
    </row>
    <row r="1203" spans="10:11">
      <c r="J1203" s="349"/>
      <c r="K1203" s="349"/>
    </row>
    <row r="1204" spans="10:11">
      <c r="J1204" s="349"/>
      <c r="K1204" s="349"/>
    </row>
    <row r="1205" spans="10:11">
      <c r="J1205" s="349"/>
      <c r="K1205" s="349"/>
    </row>
    <row r="1206" spans="10:11">
      <c r="J1206" s="349"/>
      <c r="K1206" s="349"/>
    </row>
    <row r="1207" spans="10:11">
      <c r="J1207" s="349"/>
      <c r="K1207" s="349"/>
    </row>
    <row r="1208" spans="10:11">
      <c r="J1208" s="349"/>
      <c r="K1208" s="349"/>
    </row>
    <row r="1209" spans="10:11">
      <c r="J1209" s="349"/>
      <c r="K1209" s="349"/>
    </row>
    <row r="1210" spans="10:11">
      <c r="J1210" s="349"/>
      <c r="K1210" s="349"/>
    </row>
    <row r="1211" spans="10:11">
      <c r="J1211" s="349"/>
      <c r="K1211" s="349"/>
    </row>
    <row r="1212" spans="10:11">
      <c r="J1212" s="349"/>
      <c r="K1212" s="349"/>
    </row>
    <row r="1213" spans="10:11">
      <c r="J1213" s="349"/>
      <c r="K1213" s="349"/>
    </row>
    <row r="1214" spans="10:11">
      <c r="J1214" s="349"/>
      <c r="K1214" s="349"/>
    </row>
    <row r="1215" spans="10:11">
      <c r="J1215" s="349"/>
      <c r="K1215" s="349"/>
    </row>
    <row r="1216" spans="10:11">
      <c r="J1216" s="349"/>
      <c r="K1216" s="349"/>
    </row>
    <row r="1217" spans="10:11">
      <c r="J1217" s="349"/>
      <c r="K1217" s="349"/>
    </row>
    <row r="1218" spans="10:11">
      <c r="J1218" s="349"/>
      <c r="K1218" s="349"/>
    </row>
    <row r="1219" spans="10:11">
      <c r="J1219" s="349"/>
      <c r="K1219" s="349"/>
    </row>
    <row r="1220" spans="10:11">
      <c r="J1220" s="349"/>
      <c r="K1220" s="349"/>
    </row>
    <row r="1221" spans="10:11">
      <c r="J1221" s="349"/>
      <c r="K1221" s="349"/>
    </row>
    <row r="1222" spans="10:11">
      <c r="J1222" s="349"/>
      <c r="K1222" s="349"/>
    </row>
    <row r="1223" spans="10:11">
      <c r="J1223" s="349"/>
      <c r="K1223" s="349"/>
    </row>
    <row r="1224" spans="10:11">
      <c r="J1224" s="349"/>
      <c r="K1224" s="349"/>
    </row>
    <row r="1225" spans="10:11">
      <c r="J1225" s="349"/>
      <c r="K1225" s="349"/>
    </row>
    <row r="1226" spans="10:11">
      <c r="J1226" s="349"/>
      <c r="K1226" s="349"/>
    </row>
    <row r="1227" spans="10:11">
      <c r="J1227" s="349"/>
      <c r="K1227" s="349"/>
    </row>
    <row r="1228" spans="10:11">
      <c r="J1228" s="349"/>
      <c r="K1228" s="349"/>
    </row>
    <row r="1229" spans="10:11">
      <c r="J1229" s="349"/>
      <c r="K1229" s="349"/>
    </row>
    <row r="1230" spans="10:11">
      <c r="J1230" s="349"/>
      <c r="K1230" s="349"/>
    </row>
    <row r="1231" spans="10:11">
      <c r="J1231" s="349"/>
      <c r="K1231" s="349"/>
    </row>
    <row r="1232" spans="10:11">
      <c r="J1232" s="349"/>
      <c r="K1232" s="349"/>
    </row>
    <row r="1233" spans="10:11">
      <c r="J1233" s="349"/>
      <c r="K1233" s="349"/>
    </row>
    <row r="1234" spans="10:11">
      <c r="J1234" s="349"/>
      <c r="K1234" s="349"/>
    </row>
    <row r="1235" spans="10:11">
      <c r="J1235" s="349"/>
      <c r="K1235" s="349"/>
    </row>
    <row r="1236" spans="10:11">
      <c r="J1236" s="349"/>
      <c r="K1236" s="349"/>
    </row>
    <row r="1237" spans="10:11">
      <c r="J1237" s="349"/>
      <c r="K1237" s="349"/>
    </row>
    <row r="1238" spans="10:11">
      <c r="J1238" s="349"/>
      <c r="K1238" s="349"/>
    </row>
    <row r="1239" spans="10:11">
      <c r="J1239" s="349"/>
      <c r="K1239" s="349"/>
    </row>
    <row r="1240" spans="10:11">
      <c r="J1240" s="349"/>
      <c r="K1240" s="349"/>
    </row>
    <row r="1241" spans="10:11">
      <c r="J1241" s="349"/>
      <c r="K1241" s="349"/>
    </row>
    <row r="1242" spans="10:11">
      <c r="J1242" s="349"/>
      <c r="K1242" s="349"/>
    </row>
    <row r="1243" spans="10:11">
      <c r="J1243" s="349"/>
      <c r="K1243" s="349"/>
    </row>
    <row r="1244" spans="10:11">
      <c r="J1244" s="349"/>
      <c r="K1244" s="349"/>
    </row>
    <row r="1245" spans="10:11">
      <c r="J1245" s="349"/>
      <c r="K1245" s="349"/>
    </row>
    <row r="1246" spans="10:11">
      <c r="J1246" s="349"/>
      <c r="K1246" s="349"/>
    </row>
    <row r="1247" spans="10:11">
      <c r="J1247" s="349"/>
      <c r="K1247" s="349"/>
    </row>
    <row r="1248" spans="10:11">
      <c r="J1248" s="349"/>
      <c r="K1248" s="349"/>
    </row>
    <row r="1249" spans="10:11">
      <c r="J1249" s="349"/>
      <c r="K1249" s="349"/>
    </row>
    <row r="1250" spans="10:11">
      <c r="J1250" s="349"/>
      <c r="K1250" s="349"/>
    </row>
    <row r="1251" spans="10:11">
      <c r="J1251" s="349"/>
      <c r="K1251" s="349"/>
    </row>
    <row r="1252" spans="10:11">
      <c r="J1252" s="349"/>
      <c r="K1252" s="349"/>
    </row>
    <row r="1253" spans="10:11">
      <c r="J1253" s="349"/>
      <c r="K1253" s="349"/>
    </row>
    <row r="1254" spans="10:11">
      <c r="J1254" s="349"/>
      <c r="K1254" s="349"/>
    </row>
    <row r="1255" spans="10:11">
      <c r="J1255" s="349"/>
      <c r="K1255" s="349"/>
    </row>
    <row r="1256" spans="10:11">
      <c r="J1256" s="349"/>
      <c r="K1256" s="349"/>
    </row>
    <row r="1257" spans="10:11">
      <c r="J1257" s="349"/>
      <c r="K1257" s="349"/>
    </row>
    <row r="1258" spans="10:11">
      <c r="J1258" s="349"/>
      <c r="K1258" s="349"/>
    </row>
    <row r="1259" spans="10:11">
      <c r="J1259" s="349"/>
      <c r="K1259" s="349"/>
    </row>
    <row r="1260" spans="10:11">
      <c r="J1260" s="349"/>
      <c r="K1260" s="349"/>
    </row>
    <row r="1261" spans="10:11">
      <c r="J1261" s="349"/>
      <c r="K1261" s="349"/>
    </row>
    <row r="1262" spans="10:11">
      <c r="J1262" s="349"/>
      <c r="K1262" s="349"/>
    </row>
    <row r="1263" spans="10:11">
      <c r="J1263" s="349"/>
      <c r="K1263" s="349"/>
    </row>
    <row r="1264" spans="10:11">
      <c r="J1264" s="349"/>
      <c r="K1264" s="349"/>
    </row>
    <row r="1265" spans="10:11">
      <c r="J1265" s="349"/>
      <c r="K1265" s="349"/>
    </row>
    <row r="1266" spans="10:11">
      <c r="J1266" s="349"/>
      <c r="K1266" s="349"/>
    </row>
    <row r="1267" spans="10:11">
      <c r="J1267" s="349"/>
      <c r="K1267" s="349"/>
    </row>
    <row r="1268" spans="10:11">
      <c r="J1268" s="349"/>
      <c r="K1268" s="349"/>
    </row>
    <row r="1269" spans="10:11">
      <c r="J1269" s="349"/>
      <c r="K1269" s="349"/>
    </row>
    <row r="1270" spans="10:11">
      <c r="J1270" s="349"/>
      <c r="K1270" s="349"/>
    </row>
    <row r="1271" spans="10:11">
      <c r="J1271" s="349"/>
      <c r="K1271" s="349"/>
    </row>
    <row r="1272" spans="10:11">
      <c r="J1272" s="349"/>
      <c r="K1272" s="349"/>
    </row>
    <row r="1273" spans="10:11">
      <c r="J1273" s="349"/>
      <c r="K1273" s="349"/>
    </row>
    <row r="1274" spans="10:11">
      <c r="J1274" s="349"/>
      <c r="K1274" s="349"/>
    </row>
    <row r="1275" spans="10:11">
      <c r="J1275" s="349"/>
      <c r="K1275" s="349"/>
    </row>
    <row r="1276" spans="10:11">
      <c r="J1276" s="349"/>
      <c r="K1276" s="349"/>
    </row>
    <row r="1277" spans="10:11">
      <c r="J1277" s="349"/>
      <c r="K1277" s="349"/>
    </row>
    <row r="1278" spans="10:11">
      <c r="J1278" s="349"/>
      <c r="K1278" s="349"/>
    </row>
    <row r="1279" spans="10:11">
      <c r="J1279" s="349"/>
      <c r="K1279" s="349"/>
    </row>
    <row r="1280" spans="10:11">
      <c r="J1280" s="349"/>
      <c r="K1280" s="349"/>
    </row>
    <row r="1281" spans="10:11">
      <c r="J1281" s="349"/>
      <c r="K1281" s="349"/>
    </row>
    <row r="1282" spans="10:11">
      <c r="J1282" s="349"/>
      <c r="K1282" s="349"/>
    </row>
    <row r="1283" spans="10:11">
      <c r="J1283" s="349"/>
      <c r="K1283" s="349"/>
    </row>
    <row r="1284" spans="10:11">
      <c r="J1284" s="349"/>
      <c r="K1284" s="349"/>
    </row>
    <row r="1285" spans="10:11">
      <c r="J1285" s="349"/>
      <c r="K1285" s="349"/>
    </row>
    <row r="1286" spans="10:11">
      <c r="J1286" s="349"/>
      <c r="K1286" s="349"/>
    </row>
    <row r="1287" spans="10:11">
      <c r="J1287" s="349"/>
      <c r="K1287" s="349"/>
    </row>
    <row r="1288" spans="10:11">
      <c r="J1288" s="349"/>
      <c r="K1288" s="349"/>
    </row>
    <row r="1289" spans="10:11">
      <c r="J1289" s="349"/>
      <c r="K1289" s="349"/>
    </row>
    <row r="1290" spans="10:11">
      <c r="J1290" s="349"/>
      <c r="K1290" s="349"/>
    </row>
    <row r="1291" spans="10:11">
      <c r="J1291" s="349"/>
      <c r="K1291" s="349"/>
    </row>
    <row r="1292" spans="10:11">
      <c r="J1292" s="349"/>
      <c r="K1292" s="349"/>
    </row>
    <row r="1293" spans="10:11">
      <c r="J1293" s="349"/>
      <c r="K1293" s="349"/>
    </row>
    <row r="1294" spans="10:11">
      <c r="J1294" s="349"/>
      <c r="K1294" s="349"/>
    </row>
    <row r="1295" spans="10:11">
      <c r="J1295" s="349"/>
      <c r="K1295" s="349"/>
    </row>
    <row r="1296" spans="10:11">
      <c r="J1296" s="349"/>
      <c r="K1296" s="349"/>
    </row>
    <row r="1297" spans="10:11">
      <c r="J1297" s="349"/>
      <c r="K1297" s="349"/>
    </row>
    <row r="1298" spans="10:11">
      <c r="J1298" s="349"/>
      <c r="K1298" s="349"/>
    </row>
    <row r="1299" spans="10:11">
      <c r="J1299" s="349"/>
      <c r="K1299" s="349"/>
    </row>
    <row r="1300" spans="10:11">
      <c r="J1300" s="349"/>
      <c r="K1300" s="349"/>
    </row>
    <row r="1301" spans="10:11">
      <c r="J1301" s="349"/>
      <c r="K1301" s="349"/>
    </row>
    <row r="1302" spans="10:11">
      <c r="J1302" s="349"/>
      <c r="K1302" s="349"/>
    </row>
    <row r="1303" spans="10:11">
      <c r="J1303" s="349"/>
      <c r="K1303" s="349"/>
    </row>
    <row r="1304" spans="10:11">
      <c r="J1304" s="349"/>
      <c r="K1304" s="349"/>
    </row>
    <row r="1305" spans="10:11">
      <c r="J1305" s="349"/>
      <c r="K1305" s="349"/>
    </row>
    <row r="1306" spans="10:11">
      <c r="J1306" s="349"/>
      <c r="K1306" s="349"/>
    </row>
    <row r="1307" spans="10:11">
      <c r="J1307" s="349"/>
      <c r="K1307" s="349"/>
    </row>
    <row r="1308" spans="10:11">
      <c r="J1308" s="349"/>
      <c r="K1308" s="349"/>
    </row>
    <row r="1309" spans="10:11">
      <c r="J1309" s="349"/>
      <c r="K1309" s="349"/>
    </row>
    <row r="1310" spans="10:11">
      <c r="J1310" s="349"/>
      <c r="K1310" s="349"/>
    </row>
    <row r="1311" spans="10:11">
      <c r="J1311" s="349"/>
      <c r="K1311" s="349"/>
    </row>
    <row r="1312" spans="10:11">
      <c r="J1312" s="349"/>
      <c r="K1312" s="349"/>
    </row>
    <row r="1313" spans="10:11">
      <c r="J1313" s="349"/>
      <c r="K1313" s="349"/>
    </row>
    <row r="1314" spans="10:11">
      <c r="J1314" s="349"/>
      <c r="K1314" s="349"/>
    </row>
    <row r="1315" spans="10:11">
      <c r="J1315" s="349"/>
      <c r="K1315" s="349"/>
    </row>
    <row r="1316" spans="10:11">
      <c r="J1316" s="349"/>
      <c r="K1316" s="349"/>
    </row>
    <row r="1317" spans="10:11">
      <c r="J1317" s="349"/>
      <c r="K1317" s="349"/>
    </row>
    <row r="1318" spans="10:11">
      <c r="J1318" s="349"/>
      <c r="K1318" s="349"/>
    </row>
    <row r="1319" spans="10:11">
      <c r="J1319" s="349"/>
      <c r="K1319" s="349"/>
    </row>
    <row r="1320" spans="10:11">
      <c r="J1320" s="349"/>
      <c r="K1320" s="349"/>
    </row>
    <row r="1321" spans="10:11">
      <c r="J1321" s="349"/>
      <c r="K1321" s="349"/>
    </row>
    <row r="1322" spans="10:11">
      <c r="J1322" s="349"/>
      <c r="K1322" s="349"/>
    </row>
    <row r="1323" spans="10:11">
      <c r="J1323" s="349"/>
      <c r="K1323" s="349"/>
    </row>
    <row r="1324" spans="10:11">
      <c r="J1324" s="349"/>
      <c r="K1324" s="349"/>
    </row>
    <row r="1325" spans="10:11">
      <c r="J1325" s="349"/>
      <c r="K1325" s="349"/>
    </row>
    <row r="1326" spans="10:11">
      <c r="J1326" s="349"/>
      <c r="K1326" s="349"/>
    </row>
    <row r="1327" spans="10:11">
      <c r="J1327" s="349"/>
      <c r="K1327" s="349"/>
    </row>
    <row r="1328" spans="10:11">
      <c r="J1328" s="349"/>
      <c r="K1328" s="349"/>
    </row>
    <row r="1329" spans="10:11">
      <c r="J1329" s="349"/>
      <c r="K1329" s="349"/>
    </row>
    <row r="1330" spans="10:11">
      <c r="J1330" s="349"/>
      <c r="K1330" s="349"/>
    </row>
    <row r="1331" spans="10:11">
      <c r="J1331" s="349"/>
      <c r="K1331" s="349"/>
    </row>
    <row r="1332" spans="10:11">
      <c r="J1332" s="349"/>
      <c r="K1332" s="349"/>
    </row>
    <row r="1333" spans="10:11">
      <c r="J1333" s="349"/>
      <c r="K1333" s="349"/>
    </row>
    <row r="1334" spans="10:11">
      <c r="J1334" s="349"/>
      <c r="K1334" s="349"/>
    </row>
    <row r="1335" spans="10:11">
      <c r="J1335" s="349"/>
      <c r="K1335" s="349"/>
    </row>
    <row r="1336" spans="10:11">
      <c r="J1336" s="349"/>
      <c r="K1336" s="349"/>
    </row>
    <row r="1337" spans="10:11">
      <c r="J1337" s="349"/>
      <c r="K1337" s="349"/>
    </row>
    <row r="1338" spans="10:11">
      <c r="J1338" s="349"/>
      <c r="K1338" s="349"/>
    </row>
    <row r="1339" spans="10:11">
      <c r="J1339" s="349"/>
      <c r="K1339" s="349"/>
    </row>
    <row r="1340" spans="10:11">
      <c r="J1340" s="349"/>
      <c r="K1340" s="349"/>
    </row>
    <row r="1341" spans="10:11">
      <c r="J1341" s="349"/>
      <c r="K1341" s="349"/>
    </row>
    <row r="1342" spans="10:11">
      <c r="J1342" s="349"/>
      <c r="K1342" s="349"/>
    </row>
    <row r="1343" spans="10:11">
      <c r="J1343" s="349"/>
      <c r="K1343" s="349"/>
    </row>
    <row r="1344" spans="10:11">
      <c r="J1344" s="349"/>
      <c r="K1344" s="349"/>
    </row>
    <row r="1345" spans="10:11">
      <c r="J1345" s="349"/>
      <c r="K1345" s="349"/>
    </row>
    <row r="1346" spans="10:11">
      <c r="J1346" s="349"/>
      <c r="K1346" s="349"/>
    </row>
    <row r="1347" spans="10:11">
      <c r="J1347" s="349"/>
      <c r="K1347" s="349"/>
    </row>
    <row r="1348" spans="10:11">
      <c r="J1348" s="349"/>
      <c r="K1348" s="349"/>
    </row>
    <row r="1349" spans="10:11">
      <c r="J1349" s="349"/>
      <c r="K1349" s="349"/>
    </row>
    <row r="1350" spans="10:11">
      <c r="J1350" s="349"/>
      <c r="K1350" s="349"/>
    </row>
    <row r="1351" spans="10:11">
      <c r="J1351" s="349"/>
      <c r="K1351" s="349"/>
    </row>
    <row r="1352" spans="10:11">
      <c r="J1352" s="349"/>
      <c r="K1352" s="349"/>
    </row>
    <row r="1353" spans="10:11">
      <c r="J1353" s="349"/>
      <c r="K1353" s="349"/>
    </row>
    <row r="1354" spans="10:11">
      <c r="J1354" s="349"/>
      <c r="K1354" s="349"/>
    </row>
    <row r="1355" spans="10:11">
      <c r="J1355" s="349"/>
      <c r="K1355" s="349"/>
    </row>
    <row r="1356" spans="10:11">
      <c r="J1356" s="349"/>
      <c r="K1356" s="349"/>
    </row>
    <row r="1357" spans="10:11">
      <c r="J1357" s="349"/>
      <c r="K1357" s="349"/>
    </row>
    <row r="1358" spans="10:11">
      <c r="J1358" s="349"/>
      <c r="K1358" s="349"/>
    </row>
    <row r="1359" spans="10:11">
      <c r="J1359" s="349"/>
      <c r="K1359" s="349"/>
    </row>
    <row r="1360" spans="10:11">
      <c r="J1360" s="349"/>
      <c r="K1360" s="349"/>
    </row>
    <row r="1361" spans="10:11">
      <c r="J1361" s="349"/>
      <c r="K1361" s="349"/>
    </row>
    <row r="1362" spans="10:11">
      <c r="J1362" s="349"/>
      <c r="K1362" s="349"/>
    </row>
    <row r="1363" spans="10:11">
      <c r="J1363" s="349"/>
      <c r="K1363" s="349"/>
    </row>
    <row r="1364" spans="10:11">
      <c r="J1364" s="349"/>
      <c r="K1364" s="349"/>
    </row>
    <row r="1365" spans="10:11">
      <c r="J1365" s="349"/>
      <c r="K1365" s="349"/>
    </row>
    <row r="1366" spans="10:11">
      <c r="J1366" s="349"/>
      <c r="K1366" s="349"/>
    </row>
    <row r="1367" spans="10:11">
      <c r="J1367" s="349"/>
      <c r="K1367" s="349"/>
    </row>
    <row r="1368" spans="10:11">
      <c r="J1368" s="349"/>
      <c r="K1368" s="349"/>
    </row>
    <row r="1369" spans="10:11">
      <c r="J1369" s="349"/>
      <c r="K1369" s="349"/>
    </row>
    <row r="1370" spans="10:11">
      <c r="J1370" s="349"/>
      <c r="K1370" s="349"/>
    </row>
    <row r="1371" spans="10:11">
      <c r="J1371" s="349"/>
      <c r="K1371" s="349"/>
    </row>
    <row r="1372" spans="10:11">
      <c r="J1372" s="349"/>
      <c r="K1372" s="349"/>
    </row>
    <row r="1373" spans="10:11">
      <c r="J1373" s="349"/>
      <c r="K1373" s="349"/>
    </row>
    <row r="1374" spans="10:11">
      <c r="J1374" s="349"/>
      <c r="K1374" s="349"/>
    </row>
    <row r="1375" spans="10:11">
      <c r="J1375" s="349"/>
      <c r="K1375" s="349"/>
    </row>
    <row r="1376" spans="10:11">
      <c r="J1376" s="349"/>
      <c r="K1376" s="349"/>
    </row>
    <row r="1377" spans="10:11">
      <c r="J1377" s="349"/>
      <c r="K1377" s="349"/>
    </row>
    <row r="1378" spans="10:11">
      <c r="J1378" s="349"/>
      <c r="K1378" s="349"/>
    </row>
    <row r="1379" spans="10:11">
      <c r="J1379" s="349"/>
      <c r="K1379" s="349"/>
    </row>
    <row r="1380" spans="10:11">
      <c r="J1380" s="349"/>
      <c r="K1380" s="349"/>
    </row>
    <row r="1381" spans="10:11">
      <c r="J1381" s="349"/>
      <c r="K1381" s="349"/>
    </row>
    <row r="1382" spans="10:11">
      <c r="J1382" s="349"/>
      <c r="K1382" s="349"/>
    </row>
    <row r="1383" spans="10:11">
      <c r="J1383" s="349"/>
      <c r="K1383" s="349"/>
    </row>
    <row r="1384" spans="10:11">
      <c r="J1384" s="349"/>
      <c r="K1384" s="349"/>
    </row>
    <row r="1385" spans="10:11">
      <c r="J1385" s="349"/>
      <c r="K1385" s="349"/>
    </row>
    <row r="1386" spans="10:11">
      <c r="J1386" s="349"/>
      <c r="K1386" s="349"/>
    </row>
    <row r="1387" spans="10:11">
      <c r="J1387" s="349"/>
      <c r="K1387" s="349"/>
    </row>
    <row r="1388" spans="10:11">
      <c r="J1388" s="349"/>
      <c r="K1388" s="349"/>
    </row>
    <row r="1389" spans="10:11">
      <c r="J1389" s="349"/>
      <c r="K1389" s="349"/>
    </row>
    <row r="1390" spans="10:11">
      <c r="J1390" s="349"/>
      <c r="K1390" s="349"/>
    </row>
    <row r="1391" spans="10:11">
      <c r="J1391" s="349"/>
      <c r="K1391" s="349"/>
    </row>
    <row r="1392" spans="10:11">
      <c r="J1392" s="349"/>
      <c r="K1392" s="349"/>
    </row>
    <row r="1393" spans="10:11">
      <c r="J1393" s="349"/>
      <c r="K1393" s="349"/>
    </row>
    <row r="1394" spans="10:11">
      <c r="J1394" s="349"/>
      <c r="K1394" s="349"/>
    </row>
    <row r="1395" spans="10:11">
      <c r="J1395" s="349"/>
      <c r="K1395" s="349"/>
    </row>
    <row r="1396" spans="10:11">
      <c r="J1396" s="349"/>
      <c r="K1396" s="349"/>
    </row>
    <row r="1397" spans="10:11">
      <c r="J1397" s="349"/>
      <c r="K1397" s="349"/>
    </row>
    <row r="1398" spans="10:11">
      <c r="J1398" s="349"/>
      <c r="K1398" s="349"/>
    </row>
    <row r="1399" spans="10:11">
      <c r="J1399" s="349"/>
      <c r="K1399" s="349"/>
    </row>
    <row r="1400" spans="10:11">
      <c r="J1400" s="349"/>
      <c r="K1400" s="349"/>
    </row>
    <row r="1401" spans="10:11">
      <c r="J1401" s="349"/>
      <c r="K1401" s="349"/>
    </row>
    <row r="1402" spans="10:11">
      <c r="J1402" s="349"/>
      <c r="K1402" s="349"/>
    </row>
    <row r="1403" spans="10:11">
      <c r="J1403" s="349"/>
      <c r="K1403" s="349"/>
    </row>
    <row r="1404" spans="10:11">
      <c r="J1404" s="349"/>
      <c r="K1404" s="349"/>
    </row>
    <row r="1405" spans="10:11">
      <c r="J1405" s="349"/>
      <c r="K1405" s="349"/>
    </row>
    <row r="1406" spans="10:11">
      <c r="J1406" s="349"/>
      <c r="K1406" s="349"/>
    </row>
    <row r="1407" spans="10:11">
      <c r="J1407" s="349"/>
      <c r="K1407" s="349"/>
    </row>
    <row r="1408" spans="10:11">
      <c r="J1408" s="349"/>
      <c r="K1408" s="349"/>
    </row>
    <row r="1409" spans="10:11">
      <c r="J1409" s="349"/>
      <c r="K1409" s="349"/>
    </row>
    <row r="1410" spans="10:11">
      <c r="J1410" s="349"/>
      <c r="K1410" s="349"/>
    </row>
    <row r="1411" spans="10:11">
      <c r="J1411" s="349"/>
      <c r="K1411" s="349"/>
    </row>
    <row r="1412" spans="10:11">
      <c r="J1412" s="349"/>
      <c r="K1412" s="349"/>
    </row>
    <row r="1413" spans="10:11">
      <c r="J1413" s="349"/>
      <c r="K1413" s="349"/>
    </row>
    <row r="1414" spans="10:11">
      <c r="J1414" s="349"/>
      <c r="K1414" s="349"/>
    </row>
    <row r="1415" spans="10:11">
      <c r="J1415" s="349"/>
      <c r="K1415" s="349"/>
    </row>
    <row r="1416" spans="10:11">
      <c r="J1416" s="349"/>
      <c r="K1416" s="349"/>
    </row>
    <row r="1417" spans="10:11">
      <c r="J1417" s="349"/>
      <c r="K1417" s="349"/>
    </row>
    <row r="1418" spans="10:11">
      <c r="J1418" s="349"/>
      <c r="K1418" s="349"/>
    </row>
    <row r="1419" spans="10:11">
      <c r="J1419" s="349"/>
      <c r="K1419" s="349"/>
    </row>
    <row r="1420" spans="10:11">
      <c r="J1420" s="349"/>
      <c r="K1420" s="349"/>
    </row>
    <row r="1421" spans="10:11">
      <c r="J1421" s="349"/>
      <c r="K1421" s="349"/>
    </row>
    <row r="1422" spans="10:11">
      <c r="J1422" s="349"/>
      <c r="K1422" s="349"/>
    </row>
    <row r="1423" spans="10:11">
      <c r="J1423" s="349"/>
      <c r="K1423" s="349"/>
    </row>
    <row r="1424" spans="10:11">
      <c r="J1424" s="349"/>
      <c r="K1424" s="349"/>
    </row>
    <row r="1425" spans="10:11">
      <c r="J1425" s="349"/>
      <c r="K1425" s="349"/>
    </row>
    <row r="1426" spans="10:11">
      <c r="J1426" s="349"/>
      <c r="K1426" s="349"/>
    </row>
    <row r="1427" spans="10:11">
      <c r="J1427" s="349"/>
      <c r="K1427" s="349"/>
    </row>
    <row r="1428" spans="10:11">
      <c r="J1428" s="349"/>
      <c r="K1428" s="349"/>
    </row>
    <row r="1429" spans="10:11">
      <c r="J1429" s="349"/>
      <c r="K1429" s="349"/>
    </row>
    <row r="1430" spans="10:11">
      <c r="J1430" s="349"/>
      <c r="K1430" s="349"/>
    </row>
    <row r="1431" spans="10:11">
      <c r="J1431" s="349"/>
      <c r="K1431" s="349"/>
    </row>
    <row r="1432" spans="10:11">
      <c r="J1432" s="349"/>
      <c r="K1432" s="349"/>
    </row>
    <row r="1433" spans="10:11">
      <c r="J1433" s="349"/>
      <c r="K1433" s="349"/>
    </row>
    <row r="1434" spans="10:11">
      <c r="J1434" s="349"/>
      <c r="K1434" s="349"/>
    </row>
    <row r="1435" spans="10:11">
      <c r="J1435" s="349"/>
      <c r="K1435" s="349"/>
    </row>
    <row r="1436" spans="10:11">
      <c r="J1436" s="349"/>
      <c r="K1436" s="349"/>
    </row>
    <row r="1437" spans="10:11">
      <c r="J1437" s="349"/>
      <c r="K1437" s="349"/>
    </row>
    <row r="1438" spans="10:11">
      <c r="J1438" s="349"/>
      <c r="K1438" s="349"/>
    </row>
    <row r="1439" spans="10:11">
      <c r="J1439" s="349"/>
      <c r="K1439" s="349"/>
    </row>
    <row r="1440" spans="10:11">
      <c r="J1440" s="349"/>
      <c r="K1440" s="349"/>
    </row>
    <row r="1441" spans="10:11">
      <c r="J1441" s="349"/>
      <c r="K1441" s="349"/>
    </row>
    <row r="1442" spans="10:11">
      <c r="J1442" s="349"/>
      <c r="K1442" s="349"/>
    </row>
    <row r="1443" spans="10:11">
      <c r="J1443" s="349"/>
      <c r="K1443" s="349"/>
    </row>
    <row r="1444" spans="10:11">
      <c r="J1444" s="349"/>
      <c r="K1444" s="349"/>
    </row>
    <row r="1445" spans="10:11">
      <c r="J1445" s="349"/>
      <c r="K1445" s="349"/>
    </row>
    <row r="1446" spans="10:11">
      <c r="J1446" s="349"/>
      <c r="K1446" s="349"/>
    </row>
    <row r="1447" spans="10:11">
      <c r="J1447" s="349"/>
      <c r="K1447" s="349"/>
    </row>
    <row r="1448" spans="10:11">
      <c r="J1448" s="349"/>
      <c r="K1448" s="349"/>
    </row>
    <row r="1449" spans="10:11">
      <c r="J1449" s="349"/>
      <c r="K1449" s="349"/>
    </row>
    <row r="1450" spans="10:11">
      <c r="J1450" s="349"/>
      <c r="K1450" s="349"/>
    </row>
    <row r="1451" spans="10:11">
      <c r="J1451" s="349"/>
      <c r="K1451" s="349"/>
    </row>
    <row r="1452" spans="10:11">
      <c r="J1452" s="349"/>
      <c r="K1452" s="349"/>
    </row>
    <row r="1453" spans="10:11">
      <c r="J1453" s="349"/>
      <c r="K1453" s="349"/>
    </row>
    <row r="1454" spans="10:11">
      <c r="J1454" s="349"/>
      <c r="K1454" s="349"/>
    </row>
    <row r="1455" spans="10:11">
      <c r="J1455" s="349"/>
      <c r="K1455" s="349"/>
    </row>
    <row r="1456" spans="10:11">
      <c r="J1456" s="349"/>
      <c r="K1456" s="349"/>
    </row>
    <row r="1457" spans="10:11">
      <c r="J1457" s="349"/>
      <c r="K1457" s="349"/>
    </row>
    <row r="1458" spans="10:11">
      <c r="J1458" s="349"/>
      <c r="K1458" s="349"/>
    </row>
    <row r="1459" spans="10:11">
      <c r="J1459" s="349"/>
      <c r="K1459" s="349"/>
    </row>
    <row r="1460" spans="10:11">
      <c r="J1460" s="349"/>
      <c r="K1460" s="349"/>
    </row>
    <row r="1461" spans="10:11">
      <c r="J1461" s="349"/>
      <c r="K1461" s="349"/>
    </row>
    <row r="1462" spans="10:11">
      <c r="J1462" s="349"/>
      <c r="K1462" s="349"/>
    </row>
    <row r="1463" spans="10:11">
      <c r="J1463" s="349"/>
      <c r="K1463" s="349"/>
    </row>
    <row r="1464" spans="10:11">
      <c r="J1464" s="349"/>
      <c r="K1464" s="349"/>
    </row>
    <row r="1465" spans="10:11">
      <c r="J1465" s="349"/>
      <c r="K1465" s="349"/>
    </row>
    <row r="1466" spans="10:11">
      <c r="J1466" s="349"/>
      <c r="K1466" s="349"/>
    </row>
    <row r="1467" spans="10:11">
      <c r="J1467" s="349"/>
      <c r="K1467" s="349"/>
    </row>
    <row r="1468" spans="10:11">
      <c r="J1468" s="349"/>
      <c r="K1468" s="349"/>
    </row>
    <row r="1469" spans="10:11">
      <c r="J1469" s="349"/>
      <c r="K1469" s="349"/>
    </row>
    <row r="1470" spans="10:11">
      <c r="J1470" s="349"/>
      <c r="K1470" s="349"/>
    </row>
    <row r="1471" spans="10:11">
      <c r="J1471" s="349"/>
      <c r="K1471" s="349"/>
    </row>
    <row r="1472" spans="10:11">
      <c r="J1472" s="349"/>
      <c r="K1472" s="349"/>
    </row>
    <row r="1473" spans="10:11">
      <c r="J1473" s="349"/>
      <c r="K1473" s="349"/>
    </row>
    <row r="1474" spans="10:11">
      <c r="J1474" s="349"/>
      <c r="K1474" s="349"/>
    </row>
    <row r="1475" spans="10:11">
      <c r="J1475" s="349"/>
      <c r="K1475" s="349"/>
    </row>
    <row r="1476" spans="10:11">
      <c r="J1476" s="349"/>
      <c r="K1476" s="349"/>
    </row>
    <row r="1477" spans="10:11">
      <c r="J1477" s="349"/>
      <c r="K1477" s="349"/>
    </row>
    <row r="1478" spans="10:11">
      <c r="J1478" s="349"/>
      <c r="K1478" s="349"/>
    </row>
    <row r="1479" spans="10:11">
      <c r="J1479" s="349"/>
      <c r="K1479" s="349"/>
    </row>
    <row r="1480" spans="10:11">
      <c r="J1480" s="349"/>
      <c r="K1480" s="349"/>
    </row>
    <row r="1481" spans="10:11">
      <c r="J1481" s="349"/>
      <c r="K1481" s="349"/>
    </row>
    <row r="1482" spans="10:11">
      <c r="J1482" s="349"/>
      <c r="K1482" s="349"/>
    </row>
    <row r="1483" spans="10:11">
      <c r="J1483" s="349"/>
      <c r="K1483" s="349"/>
    </row>
    <row r="1484" spans="10:11">
      <c r="J1484" s="349"/>
      <c r="K1484" s="349"/>
    </row>
    <row r="1485" spans="10:11">
      <c r="J1485" s="349"/>
      <c r="K1485" s="349"/>
    </row>
    <row r="1486" spans="10:11">
      <c r="J1486" s="349"/>
      <c r="K1486" s="349"/>
    </row>
    <row r="1487" spans="10:11">
      <c r="J1487" s="349"/>
      <c r="K1487" s="349"/>
    </row>
    <row r="1488" spans="10:11">
      <c r="J1488" s="349"/>
      <c r="K1488" s="349"/>
    </row>
    <row r="1489" spans="10:11">
      <c r="J1489" s="349"/>
      <c r="K1489" s="349"/>
    </row>
    <row r="1490" spans="10:11">
      <c r="J1490" s="349"/>
      <c r="K1490" s="349"/>
    </row>
    <row r="1491" spans="10:11">
      <c r="J1491" s="349"/>
      <c r="K1491" s="349"/>
    </row>
    <row r="1492" spans="10:11">
      <c r="J1492" s="349"/>
      <c r="K1492" s="349"/>
    </row>
    <row r="1493" spans="10:11">
      <c r="J1493" s="349"/>
      <c r="K1493" s="349"/>
    </row>
    <row r="1494" spans="10:11">
      <c r="J1494" s="349"/>
      <c r="K1494" s="349"/>
    </row>
    <row r="1495" spans="10:11">
      <c r="J1495" s="349"/>
      <c r="K1495" s="349"/>
    </row>
    <row r="1496" spans="10:11">
      <c r="J1496" s="349"/>
      <c r="K1496" s="349"/>
    </row>
    <row r="1497" spans="10:11">
      <c r="J1497" s="349"/>
      <c r="K1497" s="349"/>
    </row>
    <row r="1498" spans="10:11">
      <c r="J1498" s="349"/>
      <c r="K1498" s="349"/>
    </row>
    <row r="1499" spans="10:11">
      <c r="J1499" s="349"/>
      <c r="K1499" s="349"/>
    </row>
    <row r="1500" spans="10:11">
      <c r="J1500" s="349"/>
      <c r="K1500" s="349"/>
    </row>
    <row r="1501" spans="10:11">
      <c r="J1501" s="349"/>
      <c r="K1501" s="349"/>
    </row>
    <row r="1502" spans="10:11">
      <c r="J1502" s="349"/>
      <c r="K1502" s="349"/>
    </row>
    <row r="1503" spans="10:11">
      <c r="J1503" s="349"/>
      <c r="K1503" s="349"/>
    </row>
    <row r="1504" spans="10:11">
      <c r="J1504" s="349"/>
      <c r="K1504" s="349"/>
    </row>
    <row r="1505" spans="10:11">
      <c r="J1505" s="349"/>
      <c r="K1505" s="349"/>
    </row>
    <row r="1506" spans="10:11">
      <c r="J1506" s="349"/>
      <c r="K1506" s="349"/>
    </row>
    <row r="1507" spans="10:11">
      <c r="J1507" s="349"/>
      <c r="K1507" s="349"/>
    </row>
    <row r="1508" spans="10:11">
      <c r="J1508" s="349"/>
      <c r="K1508" s="349"/>
    </row>
    <row r="1509" spans="10:11">
      <c r="J1509" s="349"/>
      <c r="K1509" s="349"/>
    </row>
    <row r="1510" spans="10:11">
      <c r="J1510" s="349"/>
      <c r="K1510" s="349"/>
    </row>
    <row r="1511" spans="10:11">
      <c r="J1511" s="349"/>
      <c r="K1511" s="349"/>
    </row>
    <row r="1512" spans="10:11">
      <c r="J1512" s="349"/>
      <c r="K1512" s="349"/>
    </row>
    <row r="1513" spans="10:11">
      <c r="J1513" s="349"/>
      <c r="K1513" s="349"/>
    </row>
    <row r="1514" spans="10:11">
      <c r="J1514" s="349"/>
      <c r="K1514" s="349"/>
    </row>
    <row r="1515" spans="10:11">
      <c r="J1515" s="349"/>
      <c r="K1515" s="349"/>
    </row>
    <row r="1516" spans="10:11">
      <c r="J1516" s="349"/>
      <c r="K1516" s="349"/>
    </row>
    <row r="1517" spans="10:11">
      <c r="J1517" s="349"/>
      <c r="K1517" s="349"/>
    </row>
    <row r="1518" spans="10:11">
      <c r="J1518" s="349"/>
      <c r="K1518" s="349"/>
    </row>
    <row r="1519" spans="10:11">
      <c r="J1519" s="349"/>
      <c r="K1519" s="349"/>
    </row>
    <row r="1520" spans="10:11">
      <c r="J1520" s="349"/>
      <c r="K1520" s="349"/>
    </row>
    <row r="1521" spans="10:11">
      <c r="J1521" s="349"/>
      <c r="K1521" s="349"/>
    </row>
    <row r="1522" spans="10:11">
      <c r="J1522" s="349"/>
      <c r="K1522" s="349"/>
    </row>
    <row r="1523" spans="10:11">
      <c r="J1523" s="349"/>
      <c r="K1523" s="349"/>
    </row>
    <row r="1524" spans="10:11">
      <c r="J1524" s="349"/>
      <c r="K1524" s="349"/>
    </row>
    <row r="1525" spans="10:11">
      <c r="J1525" s="349"/>
      <c r="K1525" s="349"/>
    </row>
    <row r="1526" spans="10:11">
      <c r="J1526" s="349"/>
      <c r="K1526" s="349"/>
    </row>
    <row r="1527" spans="10:11">
      <c r="J1527" s="349"/>
      <c r="K1527" s="349"/>
    </row>
    <row r="1528" spans="10:11">
      <c r="J1528" s="349"/>
      <c r="K1528" s="349"/>
    </row>
    <row r="1529" spans="10:11">
      <c r="J1529" s="349"/>
      <c r="K1529" s="349"/>
    </row>
    <row r="1530" spans="10:11">
      <c r="J1530" s="349"/>
      <c r="K1530" s="349"/>
    </row>
    <row r="1531" spans="10:11">
      <c r="J1531" s="349"/>
      <c r="K1531" s="349"/>
    </row>
    <row r="1532" spans="10:11">
      <c r="J1532" s="349"/>
      <c r="K1532" s="349"/>
    </row>
    <row r="1533" spans="10:11">
      <c r="J1533" s="349"/>
      <c r="K1533" s="349"/>
    </row>
    <row r="1534" spans="10:11">
      <c r="J1534" s="349"/>
      <c r="K1534" s="349"/>
    </row>
    <row r="1535" spans="10:11">
      <c r="J1535" s="349"/>
      <c r="K1535" s="349"/>
    </row>
    <row r="1536" spans="10:11">
      <c r="J1536" s="349"/>
      <c r="K1536" s="349"/>
    </row>
    <row r="1537" spans="10:11">
      <c r="J1537" s="349"/>
      <c r="K1537" s="349"/>
    </row>
    <row r="1538" spans="10:11">
      <c r="J1538" s="349"/>
      <c r="K1538" s="349"/>
    </row>
    <row r="1539" spans="10:11">
      <c r="J1539" s="349"/>
      <c r="K1539" s="349"/>
    </row>
    <row r="1540" spans="10:11">
      <c r="J1540" s="349"/>
      <c r="K1540" s="349"/>
    </row>
    <row r="1541" spans="10:11">
      <c r="J1541" s="349"/>
      <c r="K1541" s="349"/>
    </row>
    <row r="1542" spans="10:11">
      <c r="J1542" s="349"/>
      <c r="K1542" s="349"/>
    </row>
    <row r="1543" spans="10:11">
      <c r="J1543" s="349"/>
      <c r="K1543" s="349"/>
    </row>
    <row r="1544" spans="10:11">
      <c r="J1544" s="349"/>
      <c r="K1544" s="349"/>
    </row>
    <row r="1545" spans="10:11">
      <c r="J1545" s="349"/>
      <c r="K1545" s="349"/>
    </row>
    <row r="1546" spans="10:11">
      <c r="J1546" s="349"/>
      <c r="K1546" s="349"/>
    </row>
    <row r="1547" spans="10:11">
      <c r="J1547" s="349"/>
      <c r="K1547" s="349"/>
    </row>
    <row r="1548" spans="10:11">
      <c r="J1548" s="349"/>
      <c r="K1548" s="349"/>
    </row>
    <row r="1549" spans="10:11">
      <c r="J1549" s="349"/>
      <c r="K1549" s="349"/>
    </row>
    <row r="1550" spans="10:11">
      <c r="J1550" s="349"/>
      <c r="K1550" s="349"/>
    </row>
    <row r="1551" spans="10:11">
      <c r="J1551" s="349"/>
      <c r="K1551" s="349"/>
    </row>
    <row r="1552" spans="10:11">
      <c r="J1552" s="349"/>
      <c r="K1552" s="349"/>
    </row>
    <row r="1553" spans="10:11">
      <c r="J1553" s="349"/>
      <c r="K1553" s="349"/>
    </row>
    <row r="1554" spans="10:11">
      <c r="J1554" s="349"/>
      <c r="K1554" s="349"/>
    </row>
    <row r="1555" spans="10:11">
      <c r="J1555" s="349"/>
      <c r="K1555" s="349"/>
    </row>
    <row r="1556" spans="10:11">
      <c r="J1556" s="349"/>
      <c r="K1556" s="349"/>
    </row>
    <row r="1557" spans="10:11">
      <c r="J1557" s="349"/>
      <c r="K1557" s="349"/>
    </row>
    <row r="1558" spans="10:11">
      <c r="J1558" s="349"/>
      <c r="K1558" s="349"/>
    </row>
    <row r="1559" spans="10:11">
      <c r="J1559" s="349"/>
      <c r="K1559" s="349"/>
    </row>
    <row r="1560" spans="10:11">
      <c r="J1560" s="349"/>
      <c r="K1560" s="349"/>
    </row>
    <row r="1561" spans="10:11">
      <c r="J1561" s="349"/>
      <c r="K1561" s="349"/>
    </row>
    <row r="1562" spans="10:11">
      <c r="J1562" s="349"/>
      <c r="K1562" s="349"/>
    </row>
    <row r="1563" spans="10:11">
      <c r="J1563" s="349"/>
      <c r="K1563" s="349"/>
    </row>
    <row r="1564" spans="10:11">
      <c r="J1564" s="349"/>
      <c r="K1564" s="349"/>
    </row>
    <row r="1565" spans="10:11">
      <c r="J1565" s="349"/>
      <c r="K1565" s="349"/>
    </row>
    <row r="1566" spans="10:11">
      <c r="J1566" s="349"/>
      <c r="K1566" s="349"/>
    </row>
    <row r="1567" spans="10:11">
      <c r="J1567" s="349"/>
      <c r="K1567" s="349"/>
    </row>
    <row r="1568" spans="10:11">
      <c r="J1568" s="349"/>
      <c r="K1568" s="349"/>
    </row>
    <row r="1569" spans="10:11">
      <c r="J1569" s="349"/>
      <c r="K1569" s="349"/>
    </row>
    <row r="1570" spans="10:11">
      <c r="J1570" s="349"/>
      <c r="K1570" s="349"/>
    </row>
    <row r="1571" spans="10:11">
      <c r="J1571" s="349"/>
      <c r="K1571" s="349"/>
    </row>
    <row r="1572" spans="10:11">
      <c r="J1572" s="349"/>
      <c r="K1572" s="349"/>
    </row>
    <row r="1573" spans="10:11">
      <c r="J1573" s="349"/>
      <c r="K1573" s="349"/>
    </row>
    <row r="1574" spans="10:11">
      <c r="J1574" s="349"/>
      <c r="K1574" s="349"/>
    </row>
    <row r="1575" spans="10:11">
      <c r="J1575" s="349"/>
      <c r="K1575" s="349"/>
    </row>
    <row r="1576" spans="10:11">
      <c r="J1576" s="349"/>
      <c r="K1576" s="349"/>
    </row>
    <row r="1577" spans="10:11">
      <c r="J1577" s="349"/>
      <c r="K1577" s="349"/>
    </row>
    <row r="1578" spans="10:11">
      <c r="J1578" s="349"/>
      <c r="K1578" s="349"/>
    </row>
    <row r="1579" spans="10:11">
      <c r="J1579" s="349"/>
      <c r="K1579" s="349"/>
    </row>
    <row r="1580" spans="10:11">
      <c r="J1580" s="349"/>
      <c r="K1580" s="349"/>
    </row>
    <row r="1581" spans="10:11">
      <c r="J1581" s="349"/>
      <c r="K1581" s="349"/>
    </row>
    <row r="1582" spans="10:11">
      <c r="J1582" s="349"/>
      <c r="K1582" s="349"/>
    </row>
    <row r="1583" spans="10:11">
      <c r="J1583" s="349"/>
      <c r="K1583" s="349"/>
    </row>
    <row r="1584" spans="10:11">
      <c r="J1584" s="349"/>
      <c r="K1584" s="349"/>
    </row>
    <row r="1585" spans="10:11">
      <c r="J1585" s="349"/>
      <c r="K1585" s="349"/>
    </row>
    <row r="1586" spans="10:11">
      <c r="J1586" s="349"/>
      <c r="K1586" s="349"/>
    </row>
    <row r="1587" spans="10:11">
      <c r="J1587" s="349"/>
      <c r="K1587" s="349"/>
    </row>
    <row r="1588" spans="10:11">
      <c r="J1588" s="349"/>
      <c r="K1588" s="349"/>
    </row>
    <row r="1589" spans="10:11">
      <c r="J1589" s="349"/>
      <c r="K1589" s="349"/>
    </row>
    <row r="1590" spans="10:11">
      <c r="J1590" s="349"/>
      <c r="K1590" s="349"/>
    </row>
    <row r="1591" spans="10:11">
      <c r="J1591" s="349"/>
      <c r="K1591" s="349"/>
    </row>
    <row r="1592" spans="10:11">
      <c r="J1592" s="349"/>
      <c r="K1592" s="349"/>
    </row>
    <row r="1593" spans="10:11">
      <c r="J1593" s="349"/>
      <c r="K1593" s="349"/>
    </row>
    <row r="1594" spans="10:11">
      <c r="J1594" s="349"/>
      <c r="K1594" s="349"/>
    </row>
    <row r="1595" spans="10:11">
      <c r="J1595" s="349"/>
      <c r="K1595" s="349"/>
    </row>
    <row r="1596" spans="10:11">
      <c r="J1596" s="349"/>
      <c r="K1596" s="349"/>
    </row>
    <row r="1597" spans="10:11">
      <c r="J1597" s="349"/>
      <c r="K1597" s="349"/>
    </row>
    <row r="1598" spans="10:11">
      <c r="J1598" s="349"/>
      <c r="K1598" s="349"/>
    </row>
    <row r="1599" spans="10:11">
      <c r="J1599" s="349"/>
      <c r="K1599" s="349"/>
    </row>
    <row r="1600" spans="10:11">
      <c r="J1600" s="349"/>
      <c r="K1600" s="349"/>
    </row>
    <row r="1601" spans="10:11">
      <c r="J1601" s="349"/>
      <c r="K1601" s="349"/>
    </row>
    <row r="1602" spans="10:11">
      <c r="J1602" s="349"/>
      <c r="K1602" s="349"/>
    </row>
    <row r="1603" spans="10:11">
      <c r="J1603" s="349"/>
      <c r="K1603" s="349"/>
    </row>
    <row r="1604" spans="10:11">
      <c r="J1604" s="349"/>
      <c r="K1604" s="349"/>
    </row>
    <row r="1605" spans="10:11">
      <c r="J1605" s="349"/>
      <c r="K1605" s="349"/>
    </row>
    <row r="1606" spans="10:11">
      <c r="J1606" s="349"/>
      <c r="K1606" s="349"/>
    </row>
    <row r="1607" spans="10:11">
      <c r="J1607" s="349"/>
      <c r="K1607" s="349"/>
    </row>
    <row r="1608" spans="10:11">
      <c r="J1608" s="349"/>
      <c r="K1608" s="349"/>
    </row>
    <row r="1609" spans="10:11">
      <c r="J1609" s="349"/>
      <c r="K1609" s="349"/>
    </row>
    <row r="1610" spans="10:11">
      <c r="J1610" s="349"/>
      <c r="K1610" s="349"/>
    </row>
    <row r="1611" spans="10:11">
      <c r="J1611" s="349"/>
      <c r="K1611" s="349"/>
    </row>
    <row r="1612" spans="10:11">
      <c r="J1612" s="349"/>
      <c r="K1612" s="349"/>
    </row>
    <row r="1613" spans="10:11">
      <c r="J1613" s="349"/>
      <c r="K1613" s="349"/>
    </row>
    <row r="1614" spans="10:11">
      <c r="J1614" s="349"/>
      <c r="K1614" s="349"/>
    </row>
    <row r="1615" spans="10:11">
      <c r="J1615" s="349"/>
      <c r="K1615" s="349"/>
    </row>
    <row r="1616" spans="10:11">
      <c r="J1616" s="349"/>
      <c r="K1616" s="349"/>
    </row>
    <row r="1617" spans="10:11">
      <c r="J1617" s="349"/>
      <c r="K1617" s="349"/>
    </row>
    <row r="1618" spans="10:11">
      <c r="J1618" s="349"/>
      <c r="K1618" s="349"/>
    </row>
    <row r="1619" spans="10:11">
      <c r="J1619" s="349"/>
      <c r="K1619" s="349"/>
    </row>
    <row r="1620" spans="10:11">
      <c r="J1620" s="349"/>
      <c r="K1620" s="349"/>
    </row>
    <row r="1621" spans="10:11">
      <c r="J1621" s="349"/>
      <c r="K1621" s="349"/>
    </row>
    <row r="1622" spans="10:11">
      <c r="J1622" s="349"/>
      <c r="K1622" s="349"/>
    </row>
    <row r="1623" spans="10:11">
      <c r="J1623" s="349"/>
      <c r="K1623" s="349"/>
    </row>
    <row r="1624" spans="10:11">
      <c r="J1624" s="349"/>
      <c r="K1624" s="349"/>
    </row>
    <row r="1625" spans="10:11">
      <c r="J1625" s="349"/>
      <c r="K1625" s="349"/>
    </row>
    <row r="1626" spans="10:11">
      <c r="J1626" s="349"/>
      <c r="K1626" s="349"/>
    </row>
    <row r="1627" spans="10:11">
      <c r="J1627" s="349"/>
      <c r="K1627" s="349"/>
    </row>
    <row r="1628" spans="10:11">
      <c r="J1628" s="349"/>
      <c r="K1628" s="349"/>
    </row>
    <row r="1629" spans="10:11">
      <c r="J1629" s="349"/>
      <c r="K1629" s="349"/>
    </row>
    <row r="1630" spans="10:11">
      <c r="J1630" s="349"/>
      <c r="K1630" s="349"/>
    </row>
    <row r="1631" spans="10:11">
      <c r="J1631" s="349"/>
      <c r="K1631" s="349"/>
    </row>
    <row r="1632" spans="10:11">
      <c r="J1632" s="349"/>
      <c r="K1632" s="349"/>
    </row>
    <row r="1633" spans="10:11">
      <c r="J1633" s="349"/>
      <c r="K1633" s="349"/>
    </row>
    <row r="1634" spans="10:11">
      <c r="J1634" s="349"/>
      <c r="K1634" s="349"/>
    </row>
    <row r="1635" spans="10:11">
      <c r="J1635" s="349"/>
      <c r="K1635" s="349"/>
    </row>
    <row r="1636" spans="10:11">
      <c r="J1636" s="349"/>
      <c r="K1636" s="349"/>
    </row>
    <row r="1637" spans="10:11">
      <c r="J1637" s="349"/>
      <c r="K1637" s="349"/>
    </row>
    <row r="1638" spans="10:11">
      <c r="J1638" s="349"/>
      <c r="K1638" s="349"/>
    </row>
    <row r="1639" spans="10:11">
      <c r="J1639" s="349"/>
      <c r="K1639" s="349"/>
    </row>
    <row r="1640" spans="10:11">
      <c r="J1640" s="349"/>
      <c r="K1640" s="349"/>
    </row>
    <row r="1641" spans="10:11">
      <c r="J1641" s="349"/>
      <c r="K1641" s="349"/>
    </row>
    <row r="1642" spans="10:11">
      <c r="J1642" s="349"/>
      <c r="K1642" s="349"/>
    </row>
    <row r="1643" spans="10:11">
      <c r="J1643" s="349"/>
      <c r="K1643" s="349"/>
    </row>
    <row r="1644" spans="10:11">
      <c r="J1644" s="349"/>
      <c r="K1644" s="349"/>
    </row>
    <row r="1645" spans="10:11">
      <c r="J1645" s="349"/>
      <c r="K1645" s="349"/>
    </row>
    <row r="1646" spans="10:11">
      <c r="J1646" s="349"/>
      <c r="K1646" s="349"/>
    </row>
    <row r="1647" spans="10:11">
      <c r="J1647" s="349"/>
      <c r="K1647" s="349"/>
    </row>
    <row r="1648" spans="10:11">
      <c r="J1648" s="349"/>
      <c r="K1648" s="349"/>
    </row>
    <row r="1649" spans="10:11">
      <c r="J1649" s="349"/>
      <c r="K1649" s="349"/>
    </row>
    <row r="1650" spans="10:11">
      <c r="J1650" s="349"/>
      <c r="K1650" s="349"/>
    </row>
    <row r="1651" spans="10:11">
      <c r="J1651" s="349"/>
      <c r="K1651" s="349"/>
    </row>
    <row r="1652" spans="10:11">
      <c r="J1652" s="349"/>
      <c r="K1652" s="349"/>
    </row>
    <row r="1653" spans="10:11">
      <c r="J1653" s="349"/>
      <c r="K1653" s="349"/>
    </row>
    <row r="1654" spans="10:11">
      <c r="J1654" s="349"/>
      <c r="K1654" s="349"/>
    </row>
    <row r="1655" spans="10:11">
      <c r="J1655" s="349"/>
      <c r="K1655" s="349"/>
    </row>
    <row r="1656" spans="10:11">
      <c r="J1656" s="349"/>
      <c r="K1656" s="349"/>
    </row>
    <row r="1657" spans="10:11">
      <c r="J1657" s="349"/>
      <c r="K1657" s="349"/>
    </row>
    <row r="1658" spans="10:11">
      <c r="J1658" s="349"/>
      <c r="K1658" s="349"/>
    </row>
    <row r="1659" spans="10:11">
      <c r="J1659" s="349"/>
      <c r="K1659" s="349"/>
    </row>
    <row r="1660" spans="10:11">
      <c r="J1660" s="349"/>
      <c r="K1660" s="349"/>
    </row>
    <row r="1661" spans="10:11">
      <c r="J1661" s="349"/>
      <c r="K1661" s="349"/>
    </row>
    <row r="1662" spans="10:11">
      <c r="J1662" s="349"/>
      <c r="K1662" s="349"/>
    </row>
    <row r="1663" spans="10:11">
      <c r="J1663" s="349"/>
      <c r="K1663" s="349"/>
    </row>
    <row r="1664" spans="10:11">
      <c r="J1664" s="349"/>
      <c r="K1664" s="349"/>
    </row>
    <row r="1665" spans="10:11">
      <c r="J1665" s="349"/>
      <c r="K1665" s="349"/>
    </row>
    <row r="1666" spans="10:11">
      <c r="J1666" s="349"/>
      <c r="K1666" s="349"/>
    </row>
    <row r="1667" spans="10:11">
      <c r="J1667" s="349"/>
      <c r="K1667" s="349"/>
    </row>
    <row r="1668" spans="10:11">
      <c r="J1668" s="349"/>
      <c r="K1668" s="349"/>
    </row>
    <row r="1669" spans="10:11">
      <c r="J1669" s="349"/>
      <c r="K1669" s="349"/>
    </row>
    <row r="1670" spans="10:11">
      <c r="J1670" s="349"/>
      <c r="K1670" s="349"/>
    </row>
    <row r="1671" spans="10:11">
      <c r="J1671" s="349"/>
      <c r="K1671" s="349"/>
    </row>
    <row r="1672" spans="10:11">
      <c r="J1672" s="349"/>
      <c r="K1672" s="349"/>
    </row>
    <row r="1673" spans="10:11">
      <c r="J1673" s="349"/>
      <c r="K1673" s="349"/>
    </row>
    <row r="1674" spans="10:11">
      <c r="J1674" s="349"/>
      <c r="K1674" s="349"/>
    </row>
    <row r="1675" spans="10:11">
      <c r="J1675" s="349"/>
      <c r="K1675" s="349"/>
    </row>
    <row r="1676" spans="10:11">
      <c r="J1676" s="349"/>
      <c r="K1676" s="349"/>
    </row>
    <row r="1677" spans="10:11">
      <c r="J1677" s="349"/>
      <c r="K1677" s="349"/>
    </row>
    <row r="1678" spans="10:11">
      <c r="J1678" s="349"/>
      <c r="K1678" s="349"/>
    </row>
    <row r="1679" spans="10:11">
      <c r="J1679" s="349"/>
      <c r="K1679" s="349"/>
    </row>
    <row r="1680" spans="10:11">
      <c r="J1680" s="349"/>
      <c r="K1680" s="349"/>
    </row>
    <row r="1681" spans="10:11">
      <c r="J1681" s="349"/>
      <c r="K1681" s="349"/>
    </row>
    <row r="1682" spans="10:11">
      <c r="J1682" s="349"/>
      <c r="K1682" s="349"/>
    </row>
    <row r="1683" spans="10:11">
      <c r="J1683" s="349"/>
      <c r="K1683" s="349"/>
    </row>
    <row r="1684" spans="10:11">
      <c r="J1684" s="349"/>
      <c r="K1684" s="349"/>
    </row>
    <row r="1685" spans="10:11">
      <c r="J1685" s="349"/>
      <c r="K1685" s="349"/>
    </row>
    <row r="1686" spans="10:11">
      <c r="J1686" s="349"/>
      <c r="K1686" s="349"/>
    </row>
    <row r="1687" spans="10:11">
      <c r="J1687" s="349"/>
      <c r="K1687" s="349"/>
    </row>
    <row r="1688" spans="10:11">
      <c r="J1688" s="349"/>
      <c r="K1688" s="349"/>
    </row>
    <row r="1689" spans="10:11">
      <c r="J1689" s="349"/>
      <c r="K1689" s="349"/>
    </row>
    <row r="1690" spans="10:11">
      <c r="J1690" s="349"/>
      <c r="K1690" s="349"/>
    </row>
    <row r="1691" spans="10:11">
      <c r="J1691" s="349"/>
      <c r="K1691" s="349"/>
    </row>
    <row r="1692" spans="10:11">
      <c r="J1692" s="349"/>
      <c r="K1692" s="349"/>
    </row>
    <row r="1693" spans="10:11">
      <c r="J1693" s="349"/>
      <c r="K1693" s="349"/>
    </row>
    <row r="1694" spans="10:11">
      <c r="J1694" s="349"/>
      <c r="K1694" s="349"/>
    </row>
    <row r="1695" spans="10:11">
      <c r="J1695" s="349"/>
      <c r="K1695" s="349"/>
    </row>
    <row r="1696" spans="10:11">
      <c r="J1696" s="349"/>
      <c r="K1696" s="349"/>
    </row>
    <row r="1697" spans="10:11">
      <c r="J1697" s="349"/>
      <c r="K1697" s="349"/>
    </row>
    <row r="1698" spans="10:11">
      <c r="J1698" s="349"/>
      <c r="K1698" s="349"/>
    </row>
    <row r="1699" spans="10:11">
      <c r="J1699" s="349"/>
      <c r="K1699" s="349"/>
    </row>
    <row r="1700" spans="10:11">
      <c r="J1700" s="349"/>
      <c r="K1700" s="349"/>
    </row>
    <row r="1701" spans="10:11">
      <c r="J1701" s="349"/>
      <c r="K1701" s="349"/>
    </row>
    <row r="1702" spans="10:11">
      <c r="J1702" s="349"/>
      <c r="K1702" s="349"/>
    </row>
    <row r="1703" spans="10:11">
      <c r="J1703" s="349"/>
      <c r="K1703" s="349"/>
    </row>
    <row r="1704" spans="10:11">
      <c r="J1704" s="349"/>
      <c r="K1704" s="349"/>
    </row>
    <row r="1705" spans="10:11">
      <c r="J1705" s="349"/>
      <c r="K1705" s="349"/>
    </row>
    <row r="1706" spans="10:11">
      <c r="J1706" s="349"/>
      <c r="K1706" s="349"/>
    </row>
    <row r="1707" spans="10:11">
      <c r="J1707" s="349"/>
      <c r="K1707" s="349"/>
    </row>
    <row r="1708" spans="10:11">
      <c r="J1708" s="349"/>
      <c r="K1708" s="349"/>
    </row>
    <row r="1709" spans="10:11">
      <c r="J1709" s="349"/>
      <c r="K1709" s="349"/>
    </row>
    <row r="1710" spans="10:11">
      <c r="J1710" s="349"/>
      <c r="K1710" s="349"/>
    </row>
    <row r="1711" spans="10:11">
      <c r="J1711" s="349"/>
      <c r="K1711" s="349"/>
    </row>
    <row r="1712" spans="10:11">
      <c r="J1712" s="349"/>
      <c r="K1712" s="349"/>
    </row>
    <row r="1713" spans="10:11">
      <c r="J1713" s="349"/>
      <c r="K1713" s="349"/>
    </row>
    <row r="1714" spans="10:11">
      <c r="J1714" s="349"/>
      <c r="K1714" s="349"/>
    </row>
    <row r="1715" spans="10:11">
      <c r="J1715" s="349"/>
      <c r="K1715" s="349"/>
    </row>
    <row r="1716" spans="10:11">
      <c r="J1716" s="349"/>
      <c r="K1716" s="349"/>
    </row>
    <row r="1717" spans="10:11">
      <c r="J1717" s="349"/>
      <c r="K1717" s="349"/>
    </row>
    <row r="1718" spans="10:11">
      <c r="J1718" s="349"/>
      <c r="K1718" s="349"/>
    </row>
    <row r="1719" spans="10:11">
      <c r="J1719" s="349"/>
      <c r="K1719" s="349"/>
    </row>
    <row r="1720" spans="10:11">
      <c r="J1720" s="349"/>
      <c r="K1720" s="349"/>
    </row>
    <row r="1721" spans="10:11">
      <c r="J1721" s="349"/>
      <c r="K1721" s="349"/>
    </row>
    <row r="1722" spans="10:11">
      <c r="J1722" s="349"/>
      <c r="K1722" s="349"/>
    </row>
    <row r="1723" spans="10:11">
      <c r="J1723" s="349"/>
      <c r="K1723" s="349"/>
    </row>
    <row r="1724" spans="10:11">
      <c r="J1724" s="349"/>
      <c r="K1724" s="349"/>
    </row>
    <row r="1725" spans="10:11">
      <c r="J1725" s="349"/>
      <c r="K1725" s="349"/>
    </row>
    <row r="1726" spans="10:11">
      <c r="J1726" s="349"/>
      <c r="K1726" s="349"/>
    </row>
    <row r="1727" spans="10:11">
      <c r="J1727" s="349"/>
      <c r="K1727" s="349"/>
    </row>
    <row r="1728" spans="10:11">
      <c r="J1728" s="349"/>
      <c r="K1728" s="349"/>
    </row>
    <row r="1729" spans="10:11">
      <c r="J1729" s="349"/>
      <c r="K1729" s="349"/>
    </row>
    <row r="1730" spans="10:11">
      <c r="J1730" s="349"/>
      <c r="K1730" s="349"/>
    </row>
    <row r="1731" spans="10:11">
      <c r="J1731" s="349"/>
      <c r="K1731" s="349"/>
    </row>
    <row r="1732" spans="10:11">
      <c r="J1732" s="349"/>
      <c r="K1732" s="349"/>
    </row>
    <row r="1733" spans="10:11">
      <c r="J1733" s="349"/>
      <c r="K1733" s="349"/>
    </row>
    <row r="1734" spans="10:11">
      <c r="J1734" s="349"/>
      <c r="K1734" s="349"/>
    </row>
    <row r="1735" spans="10:11">
      <c r="J1735" s="349"/>
      <c r="K1735" s="349"/>
    </row>
    <row r="1736" spans="10:11">
      <c r="J1736" s="349"/>
      <c r="K1736" s="349"/>
    </row>
    <row r="1737" spans="10:11">
      <c r="J1737" s="349"/>
      <c r="K1737" s="349"/>
    </row>
    <row r="1738" spans="10:11">
      <c r="J1738" s="349"/>
      <c r="K1738" s="349"/>
    </row>
    <row r="1739" spans="10:11">
      <c r="J1739" s="349"/>
      <c r="K1739" s="349"/>
    </row>
    <row r="1740" spans="10:11">
      <c r="J1740" s="349"/>
      <c r="K1740" s="349"/>
    </row>
    <row r="1741" spans="10:11">
      <c r="J1741" s="349"/>
      <c r="K1741" s="349"/>
    </row>
    <row r="1742" spans="10:11">
      <c r="J1742" s="349"/>
      <c r="K1742" s="349"/>
    </row>
    <row r="1743" spans="10:11">
      <c r="J1743" s="349"/>
      <c r="K1743" s="349"/>
    </row>
    <row r="1744" spans="10:11">
      <c r="J1744" s="349"/>
      <c r="K1744" s="349"/>
    </row>
    <row r="1745" spans="10:11">
      <c r="J1745" s="349"/>
      <c r="K1745" s="349"/>
    </row>
    <row r="1746" spans="10:11">
      <c r="J1746" s="349"/>
      <c r="K1746" s="349"/>
    </row>
    <row r="1747" spans="10:11">
      <c r="J1747" s="349"/>
      <c r="K1747" s="349"/>
    </row>
    <row r="1748" spans="10:11">
      <c r="J1748" s="349"/>
      <c r="K1748" s="349"/>
    </row>
    <row r="1749" spans="10:11">
      <c r="J1749" s="349"/>
      <c r="K1749" s="349"/>
    </row>
    <row r="1750" spans="10:11">
      <c r="J1750" s="349"/>
      <c r="K1750" s="349"/>
    </row>
    <row r="1751" spans="10:11">
      <c r="J1751" s="349"/>
      <c r="K1751" s="349"/>
    </row>
    <row r="1752" spans="10:11">
      <c r="J1752" s="349"/>
      <c r="K1752" s="349"/>
    </row>
    <row r="1753" spans="10:11">
      <c r="J1753" s="349"/>
      <c r="K1753" s="349"/>
    </row>
    <row r="1754" spans="10:11">
      <c r="J1754" s="349"/>
      <c r="K1754" s="349"/>
    </row>
    <row r="1755" spans="10:11">
      <c r="J1755" s="349"/>
      <c r="K1755" s="349"/>
    </row>
    <row r="1756" spans="10:11">
      <c r="J1756" s="349"/>
      <c r="K1756" s="349"/>
    </row>
    <row r="1757" spans="10:11">
      <c r="J1757" s="349"/>
      <c r="K1757" s="349"/>
    </row>
    <row r="1758" spans="10:11">
      <c r="J1758" s="349"/>
      <c r="K1758" s="349"/>
    </row>
    <row r="1759" spans="10:11">
      <c r="J1759" s="349"/>
      <c r="K1759" s="349"/>
    </row>
    <row r="1760" spans="10:11">
      <c r="J1760" s="349"/>
      <c r="K1760" s="349"/>
    </row>
    <row r="1761" spans="10:11">
      <c r="J1761" s="349"/>
      <c r="K1761" s="349"/>
    </row>
    <row r="1762" spans="10:11">
      <c r="J1762" s="349"/>
      <c r="K1762" s="349"/>
    </row>
    <row r="1763" spans="10:11">
      <c r="J1763" s="349"/>
      <c r="K1763" s="349"/>
    </row>
    <row r="1764" spans="10:11">
      <c r="J1764" s="349"/>
      <c r="K1764" s="349"/>
    </row>
    <row r="1765" spans="10:11">
      <c r="J1765" s="349"/>
      <c r="K1765" s="349"/>
    </row>
    <row r="1766" spans="10:11">
      <c r="J1766" s="349"/>
      <c r="K1766" s="349"/>
    </row>
    <row r="1767" spans="10:11">
      <c r="J1767" s="349"/>
      <c r="K1767" s="349"/>
    </row>
    <row r="1768" spans="10:11">
      <c r="J1768" s="349"/>
      <c r="K1768" s="349"/>
    </row>
    <row r="1769" spans="10:11">
      <c r="J1769" s="349"/>
      <c r="K1769" s="349"/>
    </row>
    <row r="1770" spans="10:11">
      <c r="J1770" s="349"/>
      <c r="K1770" s="349"/>
    </row>
    <row r="1771" spans="10:11">
      <c r="J1771" s="349"/>
      <c r="K1771" s="349"/>
    </row>
    <row r="1772" spans="10:11">
      <c r="J1772" s="349"/>
      <c r="K1772" s="349"/>
    </row>
    <row r="1773" spans="10:11">
      <c r="J1773" s="349"/>
      <c r="K1773" s="349"/>
    </row>
    <row r="1774" spans="10:11">
      <c r="J1774" s="349"/>
      <c r="K1774" s="349"/>
    </row>
    <row r="1775" spans="10:11">
      <c r="J1775" s="349"/>
      <c r="K1775" s="349"/>
    </row>
    <row r="1776" spans="10:11">
      <c r="J1776" s="349"/>
      <c r="K1776" s="349"/>
    </row>
    <row r="1777" spans="10:11">
      <c r="J1777" s="349"/>
      <c r="K1777" s="349"/>
    </row>
    <row r="1778" spans="10:11">
      <c r="J1778" s="349"/>
      <c r="K1778" s="349"/>
    </row>
    <row r="1779" spans="10:11">
      <c r="J1779" s="349"/>
      <c r="K1779" s="349"/>
    </row>
    <row r="1780" spans="10:11">
      <c r="J1780" s="349"/>
      <c r="K1780" s="349"/>
    </row>
    <row r="1781" spans="10:11">
      <c r="J1781" s="349"/>
      <c r="K1781" s="349"/>
    </row>
    <row r="1782" spans="10:11">
      <c r="J1782" s="349"/>
      <c r="K1782" s="349"/>
    </row>
    <row r="1783" spans="10:11">
      <c r="J1783" s="349"/>
      <c r="K1783" s="349"/>
    </row>
    <row r="1784" spans="10:11">
      <c r="J1784" s="349"/>
      <c r="K1784" s="349"/>
    </row>
    <row r="1785" spans="10:11">
      <c r="J1785" s="349"/>
      <c r="K1785" s="349"/>
    </row>
    <row r="1786" spans="10:11">
      <c r="J1786" s="349"/>
      <c r="K1786" s="349"/>
    </row>
    <row r="1787" spans="10:11">
      <c r="J1787" s="349"/>
      <c r="K1787" s="349"/>
    </row>
    <row r="1788" spans="10:11">
      <c r="J1788" s="349"/>
      <c r="K1788" s="349"/>
    </row>
    <row r="1789" spans="10:11">
      <c r="J1789" s="349"/>
      <c r="K1789" s="349"/>
    </row>
    <row r="1790" spans="10:11">
      <c r="J1790" s="349"/>
      <c r="K1790" s="349"/>
    </row>
    <row r="1791" spans="10:11">
      <c r="J1791" s="349"/>
      <c r="K1791" s="349"/>
    </row>
    <row r="1792" spans="10:11">
      <c r="J1792" s="349"/>
      <c r="K1792" s="349"/>
    </row>
    <row r="1793" spans="10:11">
      <c r="J1793" s="349"/>
      <c r="K1793" s="349"/>
    </row>
    <row r="1794" spans="10:11">
      <c r="J1794" s="349"/>
      <c r="K1794" s="349"/>
    </row>
    <row r="1795" spans="10:11">
      <c r="J1795" s="349"/>
      <c r="K1795" s="349"/>
    </row>
    <row r="1796" spans="10:11">
      <c r="J1796" s="349"/>
      <c r="K1796" s="349"/>
    </row>
    <row r="1797" spans="10:11">
      <c r="J1797" s="349"/>
      <c r="K1797" s="349"/>
    </row>
    <row r="1798" spans="10:11">
      <c r="J1798" s="349"/>
      <c r="K1798" s="349"/>
    </row>
    <row r="1799" spans="10:11">
      <c r="J1799" s="349"/>
      <c r="K1799" s="349"/>
    </row>
    <row r="1800" spans="10:11">
      <c r="J1800" s="349"/>
      <c r="K1800" s="349"/>
    </row>
    <row r="1801" spans="10:11">
      <c r="J1801" s="349"/>
      <c r="K1801" s="349"/>
    </row>
    <row r="1802" spans="10:11">
      <c r="J1802" s="349"/>
      <c r="K1802" s="349"/>
    </row>
    <row r="1803" spans="10:11">
      <c r="J1803" s="349"/>
      <c r="K1803" s="349"/>
    </row>
    <row r="1804" spans="10:11">
      <c r="J1804" s="349"/>
      <c r="K1804" s="349"/>
    </row>
    <row r="1805" spans="10:11">
      <c r="J1805" s="349"/>
      <c r="K1805" s="349"/>
    </row>
    <row r="1806" spans="10:11">
      <c r="J1806" s="349"/>
      <c r="K1806" s="349"/>
    </row>
    <row r="1807" spans="10:11">
      <c r="J1807" s="349"/>
      <c r="K1807" s="349"/>
    </row>
    <row r="1808" spans="10:11">
      <c r="J1808" s="349"/>
      <c r="K1808" s="349"/>
    </row>
    <row r="1809" spans="10:11">
      <c r="J1809" s="349"/>
      <c r="K1809" s="349"/>
    </row>
    <row r="1810" spans="10:11">
      <c r="J1810" s="349"/>
      <c r="K1810" s="349"/>
    </row>
    <row r="1811" spans="10:11">
      <c r="J1811" s="349"/>
      <c r="K1811" s="349"/>
    </row>
    <row r="1812" spans="10:11">
      <c r="J1812" s="349"/>
      <c r="K1812" s="349"/>
    </row>
    <row r="1813" spans="10:11">
      <c r="J1813" s="349"/>
      <c r="K1813" s="349"/>
    </row>
    <row r="1814" spans="10:11">
      <c r="J1814" s="349"/>
      <c r="K1814" s="349"/>
    </row>
    <row r="1815" spans="10:11">
      <c r="J1815" s="349"/>
      <c r="K1815" s="349"/>
    </row>
    <row r="1816" spans="10:11">
      <c r="J1816" s="349"/>
      <c r="K1816" s="349"/>
    </row>
    <row r="1817" spans="10:11">
      <c r="J1817" s="349"/>
      <c r="K1817" s="349"/>
    </row>
    <row r="1818" spans="10:11">
      <c r="J1818" s="349"/>
      <c r="K1818" s="349"/>
    </row>
    <row r="1819" spans="10:11">
      <c r="J1819" s="349"/>
      <c r="K1819" s="349"/>
    </row>
    <row r="1820" spans="10:11">
      <c r="J1820" s="349"/>
      <c r="K1820" s="349"/>
    </row>
    <row r="1821" spans="10:11">
      <c r="J1821" s="349"/>
      <c r="K1821" s="349"/>
    </row>
    <row r="1822" spans="10:11">
      <c r="J1822" s="349"/>
      <c r="K1822" s="349"/>
    </row>
  </sheetData>
  <mergeCells count="19">
    <mergeCell ref="A42:C42"/>
    <mergeCell ref="D42:J42"/>
    <mergeCell ref="A40:C40"/>
    <mergeCell ref="D40:J40"/>
    <mergeCell ref="A41:C41"/>
    <mergeCell ref="D41:J41"/>
    <mergeCell ref="A31:J31"/>
    <mergeCell ref="A2:C2"/>
    <mergeCell ref="A4:C4"/>
    <mergeCell ref="A6:C6"/>
    <mergeCell ref="A7:C7"/>
    <mergeCell ref="A10:J10"/>
    <mergeCell ref="A12:J12"/>
    <mergeCell ref="A21:C21"/>
    <mergeCell ref="A24:D24"/>
    <mergeCell ref="E24:F24"/>
    <mergeCell ref="A26:D26"/>
    <mergeCell ref="E26:F26"/>
    <mergeCell ref="A30:J30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1/2023&amp;RsObrazec št. 14:Eko  Sveže sadje in zelenjava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67"/>
  <sheetViews>
    <sheetView view="pageLayout" topLeftCell="A31" zoomScale="80" zoomScaleNormal="100" zoomScalePageLayoutView="80" workbookViewId="0">
      <selection activeCell="A45" sqref="A45:M45"/>
    </sheetView>
  </sheetViews>
  <sheetFormatPr defaultColWidth="9.140625" defaultRowHeight="12.75"/>
  <cols>
    <col min="1" max="1" width="48.5703125" style="11" customWidth="1"/>
    <col min="2" max="2" width="9.28515625" style="204" customWidth="1"/>
    <col min="3" max="3" width="10.140625" style="11" customWidth="1"/>
    <col min="4" max="4" width="8.42578125" style="11" customWidth="1"/>
    <col min="5" max="5" width="12.42578125" style="11" customWidth="1"/>
    <col min="6" max="6" width="8.7109375" style="11" customWidth="1"/>
    <col min="7" max="7" width="12.5703125" style="11" customWidth="1"/>
    <col min="8" max="8" width="14.42578125" style="11" customWidth="1"/>
    <col min="9" max="9" width="27.28515625" style="11" customWidth="1"/>
    <col min="10" max="10" width="15.7109375" style="11" customWidth="1"/>
    <col min="11" max="11" width="14.5703125" style="11" customWidth="1"/>
    <col min="12" max="12" width="13.85546875" style="11" customWidth="1"/>
    <col min="13" max="13" width="15.28515625" style="11" customWidth="1"/>
    <col min="14" max="16384" width="9.140625" style="11"/>
  </cols>
  <sheetData>
    <row r="1" spans="1:16">
      <c r="A1" s="283" t="s">
        <v>287</v>
      </c>
      <c r="B1" s="284"/>
      <c r="C1" s="285"/>
    </row>
    <row r="2" spans="1:16">
      <c r="A2" s="462" t="s">
        <v>96</v>
      </c>
      <c r="B2" s="463"/>
      <c r="C2" s="464"/>
    </row>
    <row r="3" spans="1:16">
      <c r="A3" s="286"/>
      <c r="B3" s="108"/>
      <c r="C3" s="287"/>
    </row>
    <row r="4" spans="1:16">
      <c r="A4" s="462" t="s">
        <v>97</v>
      </c>
      <c r="B4" s="463"/>
      <c r="C4" s="464"/>
    </row>
    <row r="5" spans="1:16" ht="18">
      <c r="A5" s="434"/>
      <c r="B5" s="434"/>
      <c r="C5" s="434"/>
      <c r="D5" s="434"/>
      <c r="E5" s="434"/>
      <c r="F5" s="434"/>
      <c r="G5" s="434"/>
      <c r="H5" s="434"/>
      <c r="I5" s="434"/>
      <c r="J5" s="434"/>
      <c r="K5" s="434"/>
      <c r="L5" s="434"/>
      <c r="M5" s="434"/>
    </row>
    <row r="6" spans="1:16">
      <c r="A6" s="116"/>
      <c r="B6" s="214"/>
      <c r="C6" s="116"/>
      <c r="D6" s="116"/>
      <c r="E6" s="116"/>
      <c r="F6" s="116"/>
      <c r="G6" s="116"/>
    </row>
    <row r="7" spans="1:16" s="339" customFormat="1" ht="18">
      <c r="A7" s="474" t="s">
        <v>608</v>
      </c>
      <c r="B7" s="474"/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</row>
    <row r="8" spans="1:16">
      <c r="A8" s="116"/>
      <c r="B8" s="116"/>
      <c r="C8" s="116"/>
      <c r="D8" s="116"/>
      <c r="E8" s="116"/>
      <c r="F8" s="116"/>
      <c r="G8" s="116"/>
    </row>
    <row r="9" spans="1:16" ht="130.5" customHeight="1">
      <c r="A9" s="117" t="s">
        <v>12</v>
      </c>
      <c r="B9" s="118" t="s">
        <v>53</v>
      </c>
      <c r="C9" s="117" t="s">
        <v>13</v>
      </c>
      <c r="D9" s="117" t="s">
        <v>14</v>
      </c>
      <c r="E9" s="119" t="s">
        <v>15</v>
      </c>
      <c r="F9" s="120" t="s">
        <v>20</v>
      </c>
      <c r="G9" s="121" t="s">
        <v>69</v>
      </c>
      <c r="H9" s="122" t="s">
        <v>17</v>
      </c>
      <c r="I9" s="123" t="s">
        <v>28</v>
      </c>
      <c r="J9" s="117" t="s">
        <v>71</v>
      </c>
      <c r="K9" s="119" t="s">
        <v>70</v>
      </c>
      <c r="L9" s="377" t="s">
        <v>21</v>
      </c>
      <c r="M9" s="380" t="s">
        <v>757</v>
      </c>
    </row>
    <row r="10" spans="1:16" s="46" customFormat="1" ht="14.25" customHeight="1" thickBot="1">
      <c r="A10" s="125">
        <v>1</v>
      </c>
      <c r="B10" s="125">
        <v>2</v>
      </c>
      <c r="C10" s="125">
        <v>3</v>
      </c>
      <c r="D10" s="125">
        <v>4</v>
      </c>
      <c r="E10" s="126">
        <v>5</v>
      </c>
      <c r="F10" s="127">
        <v>6</v>
      </c>
      <c r="G10" s="128" t="s">
        <v>33</v>
      </c>
      <c r="H10" s="129" t="s">
        <v>34</v>
      </c>
      <c r="I10" s="130">
        <v>9</v>
      </c>
      <c r="J10" s="125">
        <v>10</v>
      </c>
      <c r="K10" s="131">
        <v>11</v>
      </c>
      <c r="L10" s="378">
        <v>12</v>
      </c>
      <c r="M10" s="381">
        <v>13</v>
      </c>
      <c r="P10" s="157"/>
    </row>
    <row r="11" spans="1:16" ht="56.25" customHeight="1" thickTop="1">
      <c r="A11" s="338" t="s">
        <v>607</v>
      </c>
      <c r="B11" s="83">
        <v>1</v>
      </c>
      <c r="C11" s="71">
        <v>50</v>
      </c>
      <c r="D11" s="134" t="s">
        <v>8</v>
      </c>
      <c r="E11" s="31"/>
      <c r="F11" s="40">
        <f>E11*9.5%</f>
        <v>0</v>
      </c>
      <c r="G11" s="163">
        <f>E11+F11</f>
        <v>0</v>
      </c>
      <c r="H11" s="225">
        <f>G11*C11</f>
        <v>0</v>
      </c>
      <c r="I11" s="90"/>
      <c r="J11" s="33" t="s">
        <v>588</v>
      </c>
      <c r="K11" s="113"/>
      <c r="L11" s="379">
        <f>(K11*E11)/B11</f>
        <v>0</v>
      </c>
      <c r="M11" s="302"/>
    </row>
    <row r="12" spans="1:16" ht="27" customHeight="1">
      <c r="A12" s="338" t="s">
        <v>759</v>
      </c>
      <c r="B12" s="83">
        <v>200</v>
      </c>
      <c r="C12" s="71">
        <v>500</v>
      </c>
      <c r="D12" s="134" t="s">
        <v>0</v>
      </c>
      <c r="E12" s="31"/>
      <c r="F12" s="40">
        <v>0</v>
      </c>
      <c r="G12" s="163">
        <v>0</v>
      </c>
      <c r="H12" s="225">
        <v>0</v>
      </c>
      <c r="I12" s="90"/>
      <c r="J12" s="33" t="s">
        <v>606</v>
      </c>
      <c r="K12" s="113"/>
      <c r="L12" s="379">
        <f>(K12*E12)/B12</f>
        <v>0</v>
      </c>
      <c r="M12" s="302"/>
    </row>
    <row r="13" spans="1:16" ht="19.5" customHeight="1">
      <c r="A13" s="338" t="s">
        <v>758</v>
      </c>
      <c r="B13" s="83">
        <v>200</v>
      </c>
      <c r="C13" s="71">
        <v>100</v>
      </c>
      <c r="D13" s="134" t="s">
        <v>0</v>
      </c>
      <c r="E13" s="31"/>
      <c r="F13" s="40">
        <v>0</v>
      </c>
      <c r="G13" s="163">
        <v>0</v>
      </c>
      <c r="H13" s="225">
        <v>0</v>
      </c>
      <c r="I13" s="90"/>
      <c r="J13" s="33" t="s">
        <v>595</v>
      </c>
      <c r="K13" s="113"/>
      <c r="L13" s="379">
        <f t="shared" ref="L13:L36" si="0">(K13*E13)/B13</f>
        <v>0</v>
      </c>
      <c r="M13" s="302"/>
    </row>
    <row r="14" spans="1:16" ht="25.5" customHeight="1">
      <c r="A14" s="338" t="s">
        <v>760</v>
      </c>
      <c r="B14" s="83">
        <v>200</v>
      </c>
      <c r="C14" s="71">
        <v>100</v>
      </c>
      <c r="D14" s="134" t="s">
        <v>0</v>
      </c>
      <c r="E14" s="31"/>
      <c r="F14" s="40">
        <v>0</v>
      </c>
      <c r="G14" s="163">
        <v>0</v>
      </c>
      <c r="H14" s="225">
        <v>0</v>
      </c>
      <c r="I14" s="90"/>
      <c r="J14" s="33" t="s">
        <v>595</v>
      </c>
      <c r="K14" s="113"/>
      <c r="L14" s="379">
        <f t="shared" si="0"/>
        <v>0</v>
      </c>
      <c r="M14" s="302"/>
    </row>
    <row r="15" spans="1:16" ht="22.5" customHeight="1">
      <c r="A15" s="338" t="s">
        <v>605</v>
      </c>
      <c r="B15" s="83">
        <v>200</v>
      </c>
      <c r="C15" s="71">
        <v>100</v>
      </c>
      <c r="D15" s="134" t="s">
        <v>0</v>
      </c>
      <c r="E15" s="31"/>
      <c r="F15" s="40">
        <v>0</v>
      </c>
      <c r="G15" s="163">
        <v>0</v>
      </c>
      <c r="H15" s="225">
        <v>0</v>
      </c>
      <c r="I15" s="90"/>
      <c r="J15" s="33" t="s">
        <v>595</v>
      </c>
      <c r="K15" s="113"/>
      <c r="L15" s="379">
        <f t="shared" si="0"/>
        <v>0</v>
      </c>
      <c r="M15" s="302"/>
    </row>
    <row r="16" spans="1:16" ht="25.5" customHeight="1">
      <c r="A16" s="338" t="s">
        <v>761</v>
      </c>
      <c r="B16" s="83">
        <v>200</v>
      </c>
      <c r="C16" s="71">
        <v>100</v>
      </c>
      <c r="D16" s="134" t="s">
        <v>0</v>
      </c>
      <c r="E16" s="31"/>
      <c r="F16" s="40">
        <v>0</v>
      </c>
      <c r="G16" s="163">
        <v>0</v>
      </c>
      <c r="H16" s="225" t="s">
        <v>604</v>
      </c>
      <c r="I16" s="90"/>
      <c r="J16" s="33" t="s">
        <v>595</v>
      </c>
      <c r="K16" s="113"/>
      <c r="L16" s="379">
        <f t="shared" si="0"/>
        <v>0</v>
      </c>
      <c r="M16" s="302"/>
    </row>
    <row r="17" spans="1:13" ht="62.25" customHeight="1">
      <c r="A17" s="338" t="s">
        <v>603</v>
      </c>
      <c r="B17" s="83">
        <v>200</v>
      </c>
      <c r="C17" s="71">
        <v>500</v>
      </c>
      <c r="D17" s="134" t="s">
        <v>8</v>
      </c>
      <c r="E17" s="31"/>
      <c r="F17" s="40">
        <f t="shared" ref="F17:F25" si="1">E17*9.5%</f>
        <v>0</v>
      </c>
      <c r="G17" s="163">
        <f t="shared" ref="G17:G25" si="2">E17+F17</f>
        <v>0</v>
      </c>
      <c r="H17" s="225">
        <f t="shared" ref="H17:H25" si="3">G17*C17</f>
        <v>0</v>
      </c>
      <c r="I17" s="90"/>
      <c r="J17" s="33" t="s">
        <v>602</v>
      </c>
      <c r="K17" s="113"/>
      <c r="L17" s="379">
        <f t="shared" si="0"/>
        <v>0</v>
      </c>
      <c r="M17" s="302"/>
    </row>
    <row r="18" spans="1:13" ht="64.5" customHeight="1">
      <c r="A18" s="337" t="s">
        <v>601</v>
      </c>
      <c r="B18" s="83">
        <v>1</v>
      </c>
      <c r="C18" s="71">
        <v>50</v>
      </c>
      <c r="D18" s="134" t="s">
        <v>8</v>
      </c>
      <c r="E18" s="31"/>
      <c r="F18" s="40">
        <f t="shared" si="1"/>
        <v>0</v>
      </c>
      <c r="G18" s="163">
        <f t="shared" si="2"/>
        <v>0</v>
      </c>
      <c r="H18" s="225">
        <f t="shared" si="3"/>
        <v>0</v>
      </c>
      <c r="I18" s="90"/>
      <c r="J18" s="33" t="s">
        <v>588</v>
      </c>
      <c r="K18" s="113"/>
      <c r="L18" s="379">
        <f t="shared" si="0"/>
        <v>0</v>
      </c>
      <c r="M18" s="302"/>
    </row>
    <row r="19" spans="1:13" ht="72" customHeight="1">
      <c r="A19" s="337" t="s">
        <v>600</v>
      </c>
      <c r="B19" s="83">
        <v>200</v>
      </c>
      <c r="C19" s="71">
        <v>500</v>
      </c>
      <c r="D19" s="134" t="s">
        <v>8</v>
      </c>
      <c r="E19" s="31"/>
      <c r="F19" s="40">
        <f t="shared" si="1"/>
        <v>0</v>
      </c>
      <c r="G19" s="163">
        <f t="shared" si="2"/>
        <v>0</v>
      </c>
      <c r="H19" s="225">
        <f t="shared" si="3"/>
        <v>0</v>
      </c>
      <c r="I19" s="90"/>
      <c r="J19" s="33" t="s">
        <v>599</v>
      </c>
      <c r="K19" s="113"/>
      <c r="L19" s="379">
        <f t="shared" si="0"/>
        <v>0</v>
      </c>
      <c r="M19" s="302"/>
    </row>
    <row r="20" spans="1:13" ht="57.75" customHeight="1">
      <c r="A20" s="337" t="s">
        <v>598</v>
      </c>
      <c r="B20" s="83">
        <v>1</v>
      </c>
      <c r="C20" s="71">
        <v>100</v>
      </c>
      <c r="D20" s="134" t="s">
        <v>8</v>
      </c>
      <c r="E20" s="31"/>
      <c r="F20" s="40">
        <f t="shared" si="1"/>
        <v>0</v>
      </c>
      <c r="G20" s="163">
        <f t="shared" si="2"/>
        <v>0</v>
      </c>
      <c r="H20" s="225">
        <f t="shared" si="3"/>
        <v>0</v>
      </c>
      <c r="I20" s="90"/>
      <c r="J20" s="33" t="s">
        <v>588</v>
      </c>
      <c r="K20" s="113"/>
      <c r="L20" s="379">
        <f t="shared" si="0"/>
        <v>0</v>
      </c>
      <c r="M20" s="302"/>
    </row>
    <row r="21" spans="1:13" ht="60.75" customHeight="1">
      <c r="A21" s="330" t="s">
        <v>762</v>
      </c>
      <c r="B21" s="164">
        <v>200</v>
      </c>
      <c r="C21" s="165">
        <v>500</v>
      </c>
      <c r="D21" s="7" t="s">
        <v>8</v>
      </c>
      <c r="E21" s="79"/>
      <c r="F21" s="40">
        <f t="shared" si="1"/>
        <v>0</v>
      </c>
      <c r="G21" s="163">
        <f t="shared" si="2"/>
        <v>0</v>
      </c>
      <c r="H21" s="225">
        <f t="shared" si="3"/>
        <v>0</v>
      </c>
      <c r="I21" s="90"/>
      <c r="J21" s="33" t="s">
        <v>597</v>
      </c>
      <c r="K21" s="113"/>
      <c r="L21" s="379">
        <f t="shared" si="0"/>
        <v>0</v>
      </c>
      <c r="M21" s="302"/>
    </row>
    <row r="22" spans="1:13" ht="66.75" customHeight="1">
      <c r="A22" s="335" t="s">
        <v>596</v>
      </c>
      <c r="B22" s="164">
        <v>250</v>
      </c>
      <c r="C22" s="165">
        <v>500</v>
      </c>
      <c r="D22" s="7" t="s">
        <v>8</v>
      </c>
      <c r="E22" s="30"/>
      <c r="F22" s="42">
        <f t="shared" si="1"/>
        <v>0</v>
      </c>
      <c r="G22" s="209">
        <f t="shared" si="2"/>
        <v>0</v>
      </c>
      <c r="H22" s="225">
        <f t="shared" si="3"/>
        <v>0</v>
      </c>
      <c r="I22" s="90"/>
      <c r="J22" s="33" t="s">
        <v>595</v>
      </c>
      <c r="K22" s="113"/>
      <c r="L22" s="379">
        <f t="shared" si="0"/>
        <v>0</v>
      </c>
      <c r="M22" s="302"/>
    </row>
    <row r="23" spans="1:13" ht="39" customHeight="1">
      <c r="A23" s="336" t="s">
        <v>594</v>
      </c>
      <c r="B23" s="164">
        <v>1</v>
      </c>
      <c r="C23" s="165">
        <v>15</v>
      </c>
      <c r="D23" s="7" t="s">
        <v>8</v>
      </c>
      <c r="E23" s="30"/>
      <c r="F23" s="42">
        <f t="shared" si="1"/>
        <v>0</v>
      </c>
      <c r="G23" s="209">
        <f t="shared" si="2"/>
        <v>0</v>
      </c>
      <c r="H23" s="225">
        <f t="shared" si="3"/>
        <v>0</v>
      </c>
      <c r="I23" s="90"/>
      <c r="J23" s="234" t="s">
        <v>593</v>
      </c>
      <c r="K23" s="113"/>
      <c r="L23" s="379">
        <f t="shared" si="0"/>
        <v>0</v>
      </c>
      <c r="M23" s="302"/>
    </row>
    <row r="24" spans="1:13" ht="48.75" customHeight="1">
      <c r="A24" s="382" t="s">
        <v>763</v>
      </c>
      <c r="B24" s="164">
        <v>1</v>
      </c>
      <c r="C24" s="165">
        <v>15</v>
      </c>
      <c r="D24" s="7" t="s">
        <v>8</v>
      </c>
      <c r="E24" s="79"/>
      <c r="F24" s="40">
        <f t="shared" si="1"/>
        <v>0</v>
      </c>
      <c r="G24" s="163">
        <f t="shared" si="2"/>
        <v>0</v>
      </c>
      <c r="H24" s="225">
        <f t="shared" si="3"/>
        <v>0</v>
      </c>
      <c r="I24" s="90"/>
      <c r="J24" s="234" t="s">
        <v>584</v>
      </c>
      <c r="K24" s="113"/>
      <c r="L24" s="379">
        <f t="shared" si="0"/>
        <v>0</v>
      </c>
      <c r="M24" s="302"/>
    </row>
    <row r="25" spans="1:13" ht="21" customHeight="1">
      <c r="A25" s="382" t="s">
        <v>592</v>
      </c>
      <c r="B25" s="164">
        <v>1</v>
      </c>
      <c r="C25" s="165">
        <v>5</v>
      </c>
      <c r="D25" s="7" t="s">
        <v>8</v>
      </c>
      <c r="E25" s="79"/>
      <c r="F25" s="40">
        <f t="shared" si="1"/>
        <v>0</v>
      </c>
      <c r="G25" s="163">
        <f t="shared" si="2"/>
        <v>0</v>
      </c>
      <c r="H25" s="225">
        <f t="shared" si="3"/>
        <v>0</v>
      </c>
      <c r="I25" s="90"/>
      <c r="J25" s="33" t="s">
        <v>586</v>
      </c>
      <c r="K25" s="113"/>
      <c r="L25" s="379">
        <f t="shared" si="0"/>
        <v>0</v>
      </c>
      <c r="M25" s="302"/>
    </row>
    <row r="26" spans="1:13" ht="21" customHeight="1">
      <c r="A26" s="382" t="s">
        <v>591</v>
      </c>
      <c r="B26" s="164">
        <v>1</v>
      </c>
      <c r="C26" s="165">
        <v>5</v>
      </c>
      <c r="D26" s="7" t="s">
        <v>8</v>
      </c>
      <c r="E26" s="79"/>
      <c r="F26" s="40">
        <v>0</v>
      </c>
      <c r="G26" s="163">
        <v>0</v>
      </c>
      <c r="H26" s="225">
        <v>0</v>
      </c>
      <c r="I26" s="90"/>
      <c r="J26" s="33" t="s">
        <v>586</v>
      </c>
      <c r="K26" s="113"/>
      <c r="L26" s="379">
        <f t="shared" si="0"/>
        <v>0</v>
      </c>
      <c r="M26" s="302"/>
    </row>
    <row r="27" spans="1:13" ht="48.75" customHeight="1">
      <c r="A27" s="382" t="s">
        <v>590</v>
      </c>
      <c r="B27" s="164">
        <v>1</v>
      </c>
      <c r="C27" s="165">
        <v>5</v>
      </c>
      <c r="D27" s="7" t="s">
        <v>8</v>
      </c>
      <c r="E27" s="79"/>
      <c r="F27" s="40">
        <f>E27*9.5%</f>
        <v>0</v>
      </c>
      <c r="G27" s="163">
        <f>E27+F27</f>
        <v>0</v>
      </c>
      <c r="H27" s="225">
        <f>G27*C27</f>
        <v>0</v>
      </c>
      <c r="I27" s="90"/>
      <c r="J27" s="33" t="s">
        <v>586</v>
      </c>
      <c r="K27" s="113"/>
      <c r="L27" s="379">
        <f t="shared" si="0"/>
        <v>0</v>
      </c>
      <c r="M27" s="302"/>
    </row>
    <row r="28" spans="1:13" ht="31.5" customHeight="1">
      <c r="A28" s="382" t="s">
        <v>589</v>
      </c>
      <c r="B28" s="164">
        <v>1</v>
      </c>
      <c r="C28" s="165">
        <v>5</v>
      </c>
      <c r="D28" s="7" t="s">
        <v>8</v>
      </c>
      <c r="E28" s="79"/>
      <c r="F28" s="40">
        <f>E28*9.5%</f>
        <v>0</v>
      </c>
      <c r="G28" s="163">
        <f>E28+F28</f>
        <v>0</v>
      </c>
      <c r="H28" s="225">
        <f>G28*C28</f>
        <v>0</v>
      </c>
      <c r="I28" s="90"/>
      <c r="J28" s="33" t="s">
        <v>588</v>
      </c>
      <c r="K28" s="113"/>
      <c r="L28" s="379">
        <f t="shared" si="0"/>
        <v>0</v>
      </c>
      <c r="M28" s="302"/>
    </row>
    <row r="29" spans="1:13" ht="58.15" customHeight="1">
      <c r="A29" s="330" t="s">
        <v>716</v>
      </c>
      <c r="B29" s="164">
        <v>1</v>
      </c>
      <c r="C29" s="165">
        <v>10</v>
      </c>
      <c r="D29" s="7" t="s">
        <v>8</v>
      </c>
      <c r="E29" s="79"/>
      <c r="F29" s="40">
        <v>0</v>
      </c>
      <c r="G29" s="163">
        <v>0</v>
      </c>
      <c r="H29" s="225">
        <v>0</v>
      </c>
      <c r="I29" s="90"/>
      <c r="J29" s="33" t="s">
        <v>586</v>
      </c>
      <c r="K29" s="113"/>
      <c r="L29" s="379">
        <f t="shared" si="0"/>
        <v>0</v>
      </c>
      <c r="M29" s="302"/>
    </row>
    <row r="30" spans="1:13" ht="45.6" customHeight="1">
      <c r="A30" s="330" t="s">
        <v>587</v>
      </c>
      <c r="B30" s="164">
        <v>1</v>
      </c>
      <c r="C30" s="165">
        <v>10</v>
      </c>
      <c r="D30" s="7" t="s">
        <v>8</v>
      </c>
      <c r="E30" s="79"/>
      <c r="F30" s="40">
        <v>0</v>
      </c>
      <c r="G30" s="163">
        <v>0</v>
      </c>
      <c r="H30" s="225">
        <v>0</v>
      </c>
      <c r="I30" s="90"/>
      <c r="J30" s="33" t="s">
        <v>586</v>
      </c>
      <c r="K30" s="113"/>
      <c r="L30" s="379">
        <f t="shared" si="0"/>
        <v>0</v>
      </c>
      <c r="M30" s="302"/>
    </row>
    <row r="31" spans="1:13" ht="45.6" customHeight="1">
      <c r="A31" s="330" t="s">
        <v>715</v>
      </c>
      <c r="B31" s="164">
        <v>1</v>
      </c>
      <c r="C31" s="165">
        <v>10</v>
      </c>
      <c r="D31" s="7" t="s">
        <v>8</v>
      </c>
      <c r="E31" s="79"/>
      <c r="F31" s="40">
        <v>0</v>
      </c>
      <c r="G31" s="163">
        <v>0</v>
      </c>
      <c r="H31" s="225">
        <v>0</v>
      </c>
      <c r="I31" s="90"/>
      <c r="J31" s="33" t="s">
        <v>586</v>
      </c>
      <c r="K31" s="113"/>
      <c r="L31" s="379">
        <f t="shared" si="0"/>
        <v>0</v>
      </c>
      <c r="M31" s="302"/>
    </row>
    <row r="32" spans="1:13" ht="54.75" customHeight="1">
      <c r="A32" s="330" t="s">
        <v>585</v>
      </c>
      <c r="B32" s="164">
        <v>1</v>
      </c>
      <c r="C32" s="165">
        <v>10</v>
      </c>
      <c r="D32" s="7" t="s">
        <v>8</v>
      </c>
      <c r="E32" s="79"/>
      <c r="F32" s="40">
        <f>E32*9.5%</f>
        <v>0</v>
      </c>
      <c r="G32" s="163">
        <f>E32+F32</f>
        <v>0</v>
      </c>
      <c r="H32" s="225">
        <f>G32*C32</f>
        <v>0</v>
      </c>
      <c r="I32" s="90"/>
      <c r="J32" s="33" t="s">
        <v>584</v>
      </c>
      <c r="K32" s="113"/>
      <c r="L32" s="379">
        <f t="shared" si="0"/>
        <v>0</v>
      </c>
      <c r="M32" s="302"/>
    </row>
    <row r="33" spans="1:13" ht="36.75" customHeight="1">
      <c r="A33" s="335" t="s">
        <v>583</v>
      </c>
      <c r="B33" s="164">
        <v>30</v>
      </c>
      <c r="C33" s="165">
        <v>100</v>
      </c>
      <c r="D33" s="7" t="s">
        <v>0</v>
      </c>
      <c r="E33" s="79"/>
      <c r="F33" s="40">
        <f>E33*9.5%</f>
        <v>0</v>
      </c>
      <c r="G33" s="163">
        <f>E33+F33</f>
        <v>0</v>
      </c>
      <c r="H33" s="225">
        <f>G33*C33</f>
        <v>0</v>
      </c>
      <c r="I33" s="90"/>
      <c r="J33" s="33" t="s">
        <v>580</v>
      </c>
      <c r="K33" s="113"/>
      <c r="L33" s="379">
        <f t="shared" si="0"/>
        <v>0</v>
      </c>
      <c r="M33" s="302"/>
    </row>
    <row r="34" spans="1:13" ht="32.25" customHeight="1">
      <c r="A34" s="335" t="s">
        <v>582</v>
      </c>
      <c r="B34" s="164">
        <v>30</v>
      </c>
      <c r="C34" s="165">
        <v>100</v>
      </c>
      <c r="D34" s="7" t="s">
        <v>0</v>
      </c>
      <c r="E34" s="79"/>
      <c r="F34" s="40">
        <f>E34*9.5%</f>
        <v>0</v>
      </c>
      <c r="G34" s="163">
        <f>E34+F34</f>
        <v>0</v>
      </c>
      <c r="H34" s="225">
        <f>G34*C34</f>
        <v>0</v>
      </c>
      <c r="I34" s="90"/>
      <c r="J34" s="33" t="s">
        <v>580</v>
      </c>
      <c r="K34" s="113"/>
      <c r="L34" s="379">
        <f t="shared" si="0"/>
        <v>0</v>
      </c>
      <c r="M34" s="302"/>
    </row>
    <row r="35" spans="1:13" s="189" customFormat="1" ht="31.5" customHeight="1">
      <c r="A35" s="335" t="s">
        <v>581</v>
      </c>
      <c r="B35" s="69">
        <v>30</v>
      </c>
      <c r="C35" s="6">
        <v>100</v>
      </c>
      <c r="D35" s="7" t="s">
        <v>0</v>
      </c>
      <c r="E35" s="30"/>
      <c r="F35" s="40">
        <f>E35*9.5%</f>
        <v>0</v>
      </c>
      <c r="G35" s="163">
        <f>E35+F35</f>
        <v>0</v>
      </c>
      <c r="H35" s="225">
        <f>G35*C35</f>
        <v>0</v>
      </c>
      <c r="I35" s="90"/>
      <c r="J35" s="33" t="s">
        <v>580</v>
      </c>
      <c r="K35" s="113"/>
      <c r="L35" s="379">
        <f t="shared" si="0"/>
        <v>0</v>
      </c>
      <c r="M35" s="302"/>
    </row>
    <row r="36" spans="1:13" s="333" customFormat="1" ht="30.75" customHeight="1">
      <c r="A36" s="334" t="s">
        <v>579</v>
      </c>
      <c r="B36" s="164">
        <v>44</v>
      </c>
      <c r="C36" s="165">
        <v>100</v>
      </c>
      <c r="D36" s="166" t="s">
        <v>0</v>
      </c>
      <c r="E36" s="79"/>
      <c r="F36" s="40">
        <f>E36*9.5%</f>
        <v>0</v>
      </c>
      <c r="G36" s="163">
        <f>E36+F36</f>
        <v>0</v>
      </c>
      <c r="H36" s="225">
        <f>G36*C36</f>
        <v>0</v>
      </c>
      <c r="I36" s="96"/>
      <c r="J36" s="172" t="s">
        <v>578</v>
      </c>
      <c r="K36" s="261"/>
      <c r="L36" s="384">
        <f t="shared" si="0"/>
        <v>0</v>
      </c>
      <c r="M36" s="385"/>
    </row>
    <row r="37" spans="1:13" ht="29.25" customHeight="1">
      <c r="A37" s="459" t="s">
        <v>577</v>
      </c>
      <c r="B37" s="444"/>
      <c r="C37" s="444"/>
      <c r="D37" s="39"/>
      <c r="E37" s="9"/>
      <c r="F37" s="9"/>
      <c r="G37" s="39"/>
      <c r="H37" s="383">
        <f>SUM(H11:H36)</f>
        <v>0</v>
      </c>
      <c r="I37" s="302"/>
      <c r="J37" s="302"/>
      <c r="K37" s="302"/>
      <c r="L37" s="302"/>
      <c r="M37" s="302"/>
    </row>
    <row r="38" spans="1:13">
      <c r="A38" s="138"/>
      <c r="B38" s="138"/>
      <c r="C38" s="138"/>
      <c r="D38" s="56"/>
      <c r="E38" s="56"/>
      <c r="F38" s="12"/>
      <c r="G38" s="56"/>
    </row>
    <row r="40" spans="1:13" ht="13.5" thickBot="1"/>
    <row r="41" spans="1:13" ht="23.25" customHeight="1" thickBot="1">
      <c r="A41" s="442" t="s">
        <v>9</v>
      </c>
      <c r="B41" s="442"/>
      <c r="C41" s="442"/>
      <c r="D41" s="442"/>
      <c r="E41" s="445">
        <f>E43-(E43*0.086758)</f>
        <v>0</v>
      </c>
      <c r="F41" s="446"/>
      <c r="G41" s="11" t="s">
        <v>6</v>
      </c>
    </row>
    <row r="42" spans="1:13" ht="16.5" thickBot="1">
      <c r="B42" s="11"/>
      <c r="D42" s="13"/>
      <c r="E42" s="78"/>
      <c r="F42" s="78"/>
    </row>
    <row r="43" spans="1:13" ht="25.5" customHeight="1" thickBot="1">
      <c r="A43" s="441" t="s">
        <v>10</v>
      </c>
      <c r="B43" s="441"/>
      <c r="C43" s="441"/>
      <c r="D43" s="441"/>
      <c r="E43" s="445">
        <f>H37</f>
        <v>0</v>
      </c>
      <c r="F43" s="446"/>
      <c r="G43" s="11" t="s">
        <v>6</v>
      </c>
    </row>
    <row r="44" spans="1:13">
      <c r="A44" s="106"/>
      <c r="B44" s="106"/>
      <c r="C44" s="106"/>
      <c r="D44" s="106"/>
      <c r="E44" s="106"/>
      <c r="F44" s="106"/>
    </row>
    <row r="45" spans="1:13" ht="37.5" customHeight="1">
      <c r="A45" s="456" t="s">
        <v>749</v>
      </c>
      <c r="B45" s="457"/>
      <c r="C45" s="457"/>
      <c r="D45" s="457"/>
      <c r="E45" s="457"/>
      <c r="F45" s="457"/>
      <c r="G45" s="457"/>
      <c r="H45" s="457"/>
      <c r="I45" s="457"/>
      <c r="J45" s="457"/>
      <c r="K45" s="457"/>
      <c r="L45" s="457"/>
      <c r="M45" s="457"/>
    </row>
    <row r="46" spans="1:13">
      <c r="A46" s="106"/>
      <c r="B46" s="106"/>
      <c r="C46" s="106"/>
      <c r="D46" s="106"/>
      <c r="E46" s="106"/>
      <c r="F46" s="106"/>
    </row>
    <row r="47" spans="1:13" ht="25.5">
      <c r="A47" s="386" t="s">
        <v>576</v>
      </c>
      <c r="B47" s="139"/>
      <c r="C47" s="139"/>
      <c r="D47" s="139"/>
      <c r="E47" s="139"/>
      <c r="F47" s="139"/>
      <c r="G47" s="139"/>
    </row>
    <row r="48" spans="1:13" ht="15" customHeight="1">
      <c r="A48" s="426" t="s">
        <v>3</v>
      </c>
      <c r="B48" s="426"/>
      <c r="C48" s="426"/>
      <c r="D48" s="426"/>
      <c r="E48" s="426"/>
      <c r="F48" s="426"/>
      <c r="G48" s="426"/>
      <c r="H48" s="426"/>
      <c r="I48" s="426"/>
      <c r="J48" s="426"/>
      <c r="K48" s="426"/>
      <c r="L48" s="426"/>
    </row>
    <row r="49" spans="1:13">
      <c r="A49" s="158"/>
      <c r="B49" s="159"/>
      <c r="C49" s="158"/>
      <c r="D49" s="158"/>
      <c r="E49" s="158"/>
      <c r="F49" s="158"/>
      <c r="G49" s="158"/>
      <c r="H49" s="158"/>
      <c r="I49" s="158"/>
      <c r="J49" s="16"/>
      <c r="K49" s="14"/>
      <c r="L49" s="14"/>
    </row>
    <row r="50" spans="1:13" ht="15" customHeight="1">
      <c r="A50" s="14" t="s">
        <v>1</v>
      </c>
      <c r="B50" s="108"/>
      <c r="C50" s="14"/>
      <c r="D50" s="14"/>
      <c r="E50" s="15"/>
      <c r="F50" s="15"/>
      <c r="G50" s="14"/>
      <c r="H50" s="14"/>
      <c r="I50" s="14"/>
      <c r="J50" s="448" t="s">
        <v>4</v>
      </c>
      <c r="K50" s="448"/>
      <c r="L50" s="448"/>
    </row>
    <row r="51" spans="1:13">
      <c r="A51" s="14"/>
      <c r="B51" s="108"/>
      <c r="C51" s="14"/>
      <c r="D51" s="14"/>
      <c r="E51" s="15"/>
      <c r="F51" s="15"/>
      <c r="G51" s="14"/>
      <c r="H51" s="14"/>
      <c r="I51" s="14"/>
      <c r="J51" s="16"/>
      <c r="K51" s="14"/>
      <c r="L51" s="14"/>
    </row>
    <row r="52" spans="1:13">
      <c r="A52" s="14" t="s">
        <v>2</v>
      </c>
      <c r="B52" s="108"/>
      <c r="C52" s="14"/>
      <c r="D52" s="14"/>
      <c r="E52" s="15"/>
      <c r="F52" s="15"/>
      <c r="G52" s="14"/>
      <c r="H52" s="14"/>
      <c r="I52" s="14"/>
      <c r="J52" s="148"/>
      <c r="K52" s="81"/>
      <c r="L52" s="81"/>
    </row>
    <row r="53" spans="1:13">
      <c r="A53" s="14"/>
      <c r="B53" s="108"/>
      <c r="C53" s="14"/>
      <c r="D53" s="14"/>
      <c r="E53" s="15"/>
      <c r="F53" s="15"/>
      <c r="G53" s="14"/>
      <c r="H53" s="14"/>
      <c r="I53" s="14"/>
      <c r="J53" s="161"/>
      <c r="K53" s="101"/>
      <c r="L53" s="101"/>
    </row>
    <row r="54" spans="1:13">
      <c r="B54" s="59"/>
      <c r="E54" s="13"/>
      <c r="F54" s="13"/>
      <c r="J54" s="332"/>
      <c r="K54" s="331"/>
      <c r="L54" s="331"/>
    </row>
    <row r="55" spans="1:13" s="20" customFormat="1" ht="19.5" customHeight="1">
      <c r="A55" s="107"/>
      <c r="B55" s="60"/>
      <c r="C55" s="11"/>
      <c r="D55" s="11"/>
      <c r="E55" s="11"/>
      <c r="F55" s="13"/>
      <c r="G55" s="13"/>
      <c r="H55" s="13"/>
      <c r="I55" s="13"/>
      <c r="J55" s="13"/>
      <c r="K55" s="19"/>
    </row>
    <row r="56" spans="1:13" s="21" customFormat="1" ht="15.75">
      <c r="A56" s="22" t="s">
        <v>25</v>
      </c>
      <c r="B56" s="61"/>
      <c r="C56" s="23"/>
      <c r="D56" s="23"/>
      <c r="E56" s="23"/>
      <c r="F56" s="23"/>
      <c r="G56" s="23"/>
      <c r="H56" s="24"/>
      <c r="I56" s="24"/>
      <c r="J56" s="25"/>
    </row>
    <row r="57" spans="1:13" s="21" customFormat="1" ht="43.5" customHeight="1">
      <c r="A57" s="430" t="s">
        <v>62</v>
      </c>
      <c r="B57" s="430"/>
      <c r="C57" s="430"/>
      <c r="D57" s="429" t="s">
        <v>27</v>
      </c>
      <c r="E57" s="429"/>
      <c r="F57" s="429"/>
      <c r="G57" s="429"/>
      <c r="H57" s="429"/>
      <c r="I57" s="429"/>
      <c r="J57" s="429"/>
      <c r="K57" s="429"/>
      <c r="L57" s="429"/>
    </row>
    <row r="58" spans="1:13" s="21" customFormat="1" ht="28.5" customHeight="1">
      <c r="A58" s="431" t="s">
        <v>63</v>
      </c>
      <c r="B58" s="431"/>
      <c r="C58" s="431"/>
      <c r="D58" s="430" t="s">
        <v>29</v>
      </c>
      <c r="E58" s="430"/>
      <c r="F58" s="430"/>
      <c r="G58" s="430"/>
      <c r="H58" s="430"/>
      <c r="I58" s="430"/>
      <c r="J58" s="430"/>
      <c r="K58" s="430"/>
      <c r="L58" s="430"/>
    </row>
    <row r="59" spans="1:13" s="21" customFormat="1" ht="51.75" customHeight="1">
      <c r="A59" s="431" t="s">
        <v>72</v>
      </c>
      <c r="B59" s="431"/>
      <c r="C59" s="431"/>
      <c r="D59" s="431" t="s">
        <v>95</v>
      </c>
      <c r="E59" s="431"/>
      <c r="F59" s="431"/>
      <c r="G59" s="431"/>
      <c r="H59" s="431"/>
      <c r="I59" s="431"/>
      <c r="J59" s="431"/>
      <c r="K59" s="431"/>
      <c r="L59" s="431"/>
    </row>
    <row r="60" spans="1:13" s="21" customFormat="1" ht="27" customHeight="1">
      <c r="A60" s="431" t="s">
        <v>73</v>
      </c>
      <c r="B60" s="431"/>
      <c r="C60" s="431"/>
      <c r="D60" s="427" t="s">
        <v>65</v>
      </c>
      <c r="E60" s="428"/>
      <c r="F60" s="428"/>
      <c r="G60" s="428"/>
      <c r="H60" s="428"/>
      <c r="I60" s="428"/>
      <c r="J60" s="428"/>
      <c r="K60" s="428"/>
      <c r="L60" s="449"/>
    </row>
    <row r="61" spans="1:13" s="21" customFormat="1" ht="14.25" customHeight="1">
      <c r="A61" s="26"/>
      <c r="B61" s="62"/>
      <c r="C61" s="26"/>
      <c r="D61" s="26"/>
      <c r="E61" s="26"/>
      <c r="F61" s="26"/>
      <c r="G61" s="26"/>
      <c r="H61" s="26"/>
      <c r="I61" s="26"/>
      <c r="J61" s="26"/>
    </row>
    <row r="62" spans="1:13" s="21" customFormat="1" ht="14.25" customHeight="1">
      <c r="A62" s="22" t="s">
        <v>26</v>
      </c>
      <c r="B62" s="61"/>
      <c r="C62" s="27"/>
      <c r="D62" s="27"/>
      <c r="E62" s="27"/>
      <c r="F62" s="27"/>
      <c r="G62" s="27"/>
      <c r="H62" s="28"/>
      <c r="I62" s="28"/>
      <c r="J62" s="29"/>
    </row>
    <row r="63" spans="1:13" ht="130.5" customHeight="1">
      <c r="A63" s="117" t="s">
        <v>12</v>
      </c>
      <c r="B63" s="118" t="s">
        <v>53</v>
      </c>
      <c r="C63" s="117" t="s">
        <v>13</v>
      </c>
      <c r="D63" s="117" t="s">
        <v>14</v>
      </c>
      <c r="E63" s="119" t="s">
        <v>15</v>
      </c>
      <c r="F63" s="120" t="s">
        <v>20</v>
      </c>
      <c r="G63" s="121" t="s">
        <v>69</v>
      </c>
      <c r="H63" s="122" t="s">
        <v>17</v>
      </c>
      <c r="I63" s="123" t="s">
        <v>28</v>
      </c>
      <c r="J63" s="117" t="s">
        <v>71</v>
      </c>
      <c r="K63" s="119" t="s">
        <v>70</v>
      </c>
      <c r="L63" s="121" t="s">
        <v>21</v>
      </c>
      <c r="M63" s="380" t="s">
        <v>757</v>
      </c>
    </row>
    <row r="64" spans="1:13" s="46" customFormat="1" ht="14.25" customHeight="1" thickBot="1">
      <c r="A64" s="125">
        <v>1</v>
      </c>
      <c r="B64" s="125">
        <v>2</v>
      </c>
      <c r="C64" s="125">
        <v>3</v>
      </c>
      <c r="D64" s="125">
        <v>4</v>
      </c>
      <c r="E64" s="126">
        <v>5</v>
      </c>
      <c r="F64" s="127">
        <v>6</v>
      </c>
      <c r="G64" s="128" t="s">
        <v>33</v>
      </c>
      <c r="H64" s="129" t="s">
        <v>34</v>
      </c>
      <c r="I64" s="130">
        <v>9</v>
      </c>
      <c r="J64" s="125">
        <v>10</v>
      </c>
      <c r="K64" s="131">
        <v>11</v>
      </c>
      <c r="L64" s="128">
        <v>12</v>
      </c>
      <c r="M64" s="381">
        <v>13</v>
      </c>
    </row>
    <row r="65" spans="1:13" ht="13.5" thickTop="1">
      <c r="A65" s="70" t="s">
        <v>30</v>
      </c>
      <c r="B65" s="82">
        <v>200</v>
      </c>
      <c r="C65" s="34">
        <v>50</v>
      </c>
      <c r="D65" s="83" t="s">
        <v>0</v>
      </c>
      <c r="E65" s="40">
        <v>2.1</v>
      </c>
      <c r="F65" s="40">
        <f>E65*9.5%</f>
        <v>0.19950000000000001</v>
      </c>
      <c r="G65" s="40">
        <f>E65+F65</f>
        <v>2.2995000000000001</v>
      </c>
      <c r="H65" s="41">
        <f>C65*G65</f>
        <v>114.97500000000001</v>
      </c>
      <c r="I65" s="74" t="s">
        <v>66</v>
      </c>
      <c r="J65" s="83" t="s">
        <v>74</v>
      </c>
      <c r="K65" s="133">
        <v>220</v>
      </c>
      <c r="L65" s="80">
        <f>(K65*E65)/B65</f>
        <v>2.31</v>
      </c>
      <c r="M65" s="302"/>
    </row>
    <row r="66" spans="1:13">
      <c r="A66" s="72" t="s">
        <v>31</v>
      </c>
      <c r="B66" s="58">
        <v>1</v>
      </c>
      <c r="C66" s="69">
        <v>80</v>
      </c>
      <c r="D66" s="33" t="s">
        <v>7</v>
      </c>
      <c r="E66" s="42">
        <v>7.8</v>
      </c>
      <c r="F66" s="42">
        <f>E66*9.5%</f>
        <v>0.74099999999999999</v>
      </c>
      <c r="G66" s="17">
        <f>E66+F66</f>
        <v>8.5410000000000004</v>
      </c>
      <c r="H66" s="18">
        <f>G66*C66</f>
        <v>683.28</v>
      </c>
      <c r="I66" s="144" t="s">
        <v>67</v>
      </c>
      <c r="J66" s="69">
        <v>1</v>
      </c>
      <c r="K66" s="145">
        <v>1</v>
      </c>
      <c r="L66" s="80">
        <f>(K66*E66)/B66</f>
        <v>7.8</v>
      </c>
      <c r="M66" s="302" t="s">
        <v>764</v>
      </c>
    </row>
    <row r="67" spans="1:13">
      <c r="A67" s="72" t="s">
        <v>32</v>
      </c>
      <c r="B67" s="84">
        <v>1</v>
      </c>
      <c r="C67" s="33">
        <v>200</v>
      </c>
      <c r="D67" s="33" t="s">
        <v>8</v>
      </c>
      <c r="E67" s="42">
        <v>1.5</v>
      </c>
      <c r="F67" s="40">
        <f>E67*9.5%</f>
        <v>0.14250000000000002</v>
      </c>
      <c r="G67" s="40">
        <f>E67+F67</f>
        <v>1.6425000000000001</v>
      </c>
      <c r="H67" s="41">
        <f>C67*G67</f>
        <v>328.5</v>
      </c>
      <c r="I67" s="146" t="s">
        <v>68</v>
      </c>
      <c r="J67" s="69">
        <v>1</v>
      </c>
      <c r="K67" s="145">
        <v>1</v>
      </c>
      <c r="L67" s="80">
        <f>(K67*E67)/B67</f>
        <v>1.5</v>
      </c>
      <c r="M67" s="302"/>
    </row>
  </sheetData>
  <sheetProtection selectLockedCells="1"/>
  <mergeCells count="20">
    <mergeCell ref="A59:C59"/>
    <mergeCell ref="D59:L59"/>
    <mergeCell ref="A60:C60"/>
    <mergeCell ref="D60:L60"/>
    <mergeCell ref="J50:L50"/>
    <mergeCell ref="A57:C57"/>
    <mergeCell ref="D57:L57"/>
    <mergeCell ref="A58:C58"/>
    <mergeCell ref="D58:L58"/>
    <mergeCell ref="A48:L48"/>
    <mergeCell ref="A2:C2"/>
    <mergeCell ref="A4:C4"/>
    <mergeCell ref="A43:D43"/>
    <mergeCell ref="E43:F43"/>
    <mergeCell ref="E41:F41"/>
    <mergeCell ref="A41:D41"/>
    <mergeCell ref="A37:C37"/>
    <mergeCell ref="A5:M5"/>
    <mergeCell ref="A7:M7"/>
    <mergeCell ref="A45:M45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3"/>
  <sheetViews>
    <sheetView view="pageLayout" topLeftCell="A31" zoomScale="80" zoomScaleNormal="100" zoomScalePageLayoutView="80" workbookViewId="0">
      <selection activeCell="A33" sqref="A33:C33"/>
    </sheetView>
  </sheetViews>
  <sheetFormatPr defaultColWidth="9.140625" defaultRowHeight="12.75"/>
  <cols>
    <col min="1" max="1" width="47.85546875" style="11" customWidth="1"/>
    <col min="2" max="2" width="10.140625" style="204" customWidth="1"/>
    <col min="3" max="3" width="8.7109375" style="11" customWidth="1"/>
    <col min="4" max="4" width="7.85546875" style="11" customWidth="1"/>
    <col min="5" max="5" width="12.28515625" style="11" customWidth="1"/>
    <col min="6" max="6" width="8.42578125" style="11" customWidth="1"/>
    <col min="7" max="7" width="12.5703125" style="11" customWidth="1"/>
    <col min="8" max="8" width="16" style="11" customWidth="1"/>
    <col min="9" max="9" width="26.7109375" style="11" customWidth="1"/>
    <col min="10" max="10" width="15" style="11" customWidth="1"/>
    <col min="11" max="11" width="14.42578125" style="11" customWidth="1"/>
    <col min="12" max="12" width="15.42578125" style="11" customWidth="1"/>
    <col min="13" max="16384" width="9.140625" style="11"/>
  </cols>
  <sheetData>
    <row r="1" spans="1:12">
      <c r="A1" s="253" t="s">
        <v>102</v>
      </c>
      <c r="B1" s="254"/>
      <c r="C1" s="14"/>
    </row>
    <row r="2" spans="1:12">
      <c r="A2" s="435" t="s">
        <v>96</v>
      </c>
      <c r="B2" s="436"/>
      <c r="C2" s="14"/>
    </row>
    <row r="3" spans="1:12">
      <c r="A3" s="437"/>
      <c r="B3" s="438"/>
      <c r="C3" s="14"/>
    </row>
    <row r="4" spans="1:12">
      <c r="A4" s="435" t="s">
        <v>97</v>
      </c>
      <c r="B4" s="436"/>
      <c r="C4" s="14"/>
    </row>
    <row r="5" spans="1:12">
      <c r="A5" s="437"/>
      <c r="B5" s="438"/>
      <c r="C5" s="14"/>
    </row>
    <row r="6" spans="1:12" ht="15" customHeight="1">
      <c r="A6" s="439" t="s">
        <v>98</v>
      </c>
      <c r="B6" s="440"/>
      <c r="C6" s="14"/>
    </row>
    <row r="7" spans="1:12" ht="15" customHeight="1">
      <c r="A7" s="439" t="s">
        <v>99</v>
      </c>
      <c r="B7" s="440"/>
      <c r="C7" s="14"/>
    </row>
    <row r="10" spans="1:12" ht="18">
      <c r="A10" s="434" t="s">
        <v>5</v>
      </c>
      <c r="B10" s="434"/>
      <c r="C10" s="434"/>
      <c r="D10" s="434"/>
      <c r="E10" s="434"/>
      <c r="F10" s="434"/>
      <c r="G10" s="434"/>
      <c r="H10" s="434"/>
      <c r="I10" s="434"/>
      <c r="J10" s="434"/>
      <c r="K10" s="434"/>
      <c r="L10" s="434"/>
    </row>
    <row r="11" spans="1:12">
      <c r="A11" s="116"/>
      <c r="B11" s="214"/>
      <c r="C11" s="116"/>
      <c r="D11" s="116"/>
      <c r="E11" s="116"/>
      <c r="F11" s="116"/>
      <c r="G11" s="116"/>
      <c r="H11" s="56"/>
    </row>
    <row r="12" spans="1:12" ht="18">
      <c r="A12" s="434" t="s">
        <v>653</v>
      </c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4"/>
    </row>
    <row r="13" spans="1:12" ht="16.899999999999999" customHeight="1">
      <c r="A13" s="200"/>
      <c r="B13" s="115"/>
      <c r="C13" s="200"/>
      <c r="D13" s="200"/>
      <c r="E13" s="200"/>
      <c r="F13" s="200"/>
      <c r="G13" s="200"/>
      <c r="H13" s="200"/>
      <c r="I13" s="200"/>
      <c r="J13" s="200"/>
      <c r="K13" s="200"/>
      <c r="L13" s="200"/>
    </row>
    <row r="14" spans="1:12" ht="130.5" customHeight="1">
      <c r="A14" s="117" t="s">
        <v>12</v>
      </c>
      <c r="B14" s="118" t="s">
        <v>53</v>
      </c>
      <c r="C14" s="117" t="s">
        <v>13</v>
      </c>
      <c r="D14" s="117" t="s">
        <v>14</v>
      </c>
      <c r="E14" s="119" t="s">
        <v>15</v>
      </c>
      <c r="F14" s="120" t="s">
        <v>20</v>
      </c>
      <c r="G14" s="121" t="s">
        <v>69</v>
      </c>
      <c r="H14" s="122" t="s">
        <v>17</v>
      </c>
      <c r="I14" s="123" t="s">
        <v>28</v>
      </c>
      <c r="J14" s="119" t="s">
        <v>70</v>
      </c>
      <c r="K14" s="121" t="s">
        <v>21</v>
      </c>
      <c r="L14" s="124" t="s">
        <v>22</v>
      </c>
    </row>
    <row r="15" spans="1:12" s="46" customFormat="1" ht="14.25" customHeight="1" thickBot="1">
      <c r="A15" s="125">
        <v>1</v>
      </c>
      <c r="B15" s="125">
        <v>2</v>
      </c>
      <c r="C15" s="125">
        <v>3</v>
      </c>
      <c r="D15" s="125">
        <v>4</v>
      </c>
      <c r="E15" s="126">
        <v>5</v>
      </c>
      <c r="F15" s="127">
        <v>6</v>
      </c>
      <c r="G15" s="128" t="s">
        <v>33</v>
      </c>
      <c r="H15" s="129" t="s">
        <v>34</v>
      </c>
      <c r="I15" s="130">
        <v>9</v>
      </c>
      <c r="J15" s="131">
        <v>11</v>
      </c>
      <c r="K15" s="128">
        <v>12</v>
      </c>
      <c r="L15" s="132">
        <v>13</v>
      </c>
    </row>
    <row r="16" spans="1:12" ht="31.5" customHeight="1" thickTop="1">
      <c r="A16" s="1" t="s">
        <v>76</v>
      </c>
      <c r="B16" s="223">
        <v>1.2</v>
      </c>
      <c r="C16" s="71">
        <v>5</v>
      </c>
      <c r="D16" s="134" t="s">
        <v>0</v>
      </c>
      <c r="E16" s="31"/>
      <c r="F16" s="40">
        <f>E16*9.5%</f>
        <v>0</v>
      </c>
      <c r="G16" s="163">
        <f>E16+F16</f>
        <v>0</v>
      </c>
      <c r="H16" s="41">
        <f>G16*C16</f>
        <v>0</v>
      </c>
      <c r="I16" s="89"/>
      <c r="J16" s="112"/>
      <c r="K16" s="5">
        <f t="shared" ref="K16:K32" si="0">(J16*E16)/B16</f>
        <v>0</v>
      </c>
      <c r="L16" s="191"/>
    </row>
    <row r="17" spans="1:12" ht="29.25" customHeight="1">
      <c r="A17" s="2" t="s">
        <v>77</v>
      </c>
      <c r="B17" s="224">
        <v>1.4</v>
      </c>
      <c r="C17" s="6">
        <v>5</v>
      </c>
      <c r="D17" s="7" t="s">
        <v>0</v>
      </c>
      <c r="E17" s="30"/>
      <c r="F17" s="40">
        <f t="shared" ref="F17:F32" si="1">E17*9.5%</f>
        <v>0</v>
      </c>
      <c r="G17" s="163">
        <f t="shared" ref="G17:G32" si="2">E17+F17</f>
        <v>0</v>
      </c>
      <c r="H17" s="41">
        <f t="shared" ref="H17:H32" si="3">G17*C17</f>
        <v>0</v>
      </c>
      <c r="I17" s="90"/>
      <c r="J17" s="113"/>
      <c r="K17" s="5">
        <f t="shared" si="0"/>
        <v>0</v>
      </c>
      <c r="L17" s="192"/>
    </row>
    <row r="18" spans="1:12" ht="24.75" customHeight="1">
      <c r="A18" s="3" t="s">
        <v>222</v>
      </c>
      <c r="B18" s="69">
        <v>500</v>
      </c>
      <c r="C18" s="6">
        <v>5</v>
      </c>
      <c r="D18" s="7" t="s">
        <v>0</v>
      </c>
      <c r="E18" s="30"/>
      <c r="F18" s="40">
        <f>E18*9.5%</f>
        <v>0</v>
      </c>
      <c r="G18" s="163">
        <f>E18+F18</f>
        <v>0</v>
      </c>
      <c r="H18" s="41">
        <f>G18*C18</f>
        <v>0</v>
      </c>
      <c r="I18" s="90"/>
      <c r="J18" s="113"/>
      <c r="K18" s="5">
        <f t="shared" si="0"/>
        <v>0</v>
      </c>
      <c r="L18" s="192"/>
    </row>
    <row r="19" spans="1:12" ht="32.25" customHeight="1">
      <c r="A19" s="2" t="s">
        <v>223</v>
      </c>
      <c r="B19" s="69">
        <v>500</v>
      </c>
      <c r="C19" s="6">
        <v>5</v>
      </c>
      <c r="D19" s="7" t="s">
        <v>0</v>
      </c>
      <c r="E19" s="30"/>
      <c r="F19" s="40">
        <f>E19*9.5%</f>
        <v>0</v>
      </c>
      <c r="G19" s="163">
        <f>E19+F19</f>
        <v>0</v>
      </c>
      <c r="H19" s="41">
        <f>G19*C19</f>
        <v>0</v>
      </c>
      <c r="I19" s="90"/>
      <c r="J19" s="113"/>
      <c r="K19" s="5">
        <f t="shared" si="0"/>
        <v>0</v>
      </c>
      <c r="L19" s="192"/>
    </row>
    <row r="20" spans="1:12" ht="31.5" customHeight="1">
      <c r="A20" s="3" t="s">
        <v>480</v>
      </c>
      <c r="B20" s="69">
        <v>500</v>
      </c>
      <c r="C20" s="6">
        <v>10</v>
      </c>
      <c r="D20" s="7" t="s">
        <v>427</v>
      </c>
      <c r="E20" s="30"/>
      <c r="F20" s="40">
        <f t="shared" si="1"/>
        <v>0</v>
      </c>
      <c r="G20" s="163">
        <f t="shared" si="2"/>
        <v>0</v>
      </c>
      <c r="H20" s="41">
        <f t="shared" si="3"/>
        <v>0</v>
      </c>
      <c r="I20" s="90"/>
      <c r="J20" s="113"/>
      <c r="K20" s="5">
        <f t="shared" si="0"/>
        <v>0</v>
      </c>
      <c r="L20" s="192"/>
    </row>
    <row r="21" spans="1:12" ht="31.5" customHeight="1">
      <c r="A21" s="2" t="s">
        <v>481</v>
      </c>
      <c r="B21" s="69">
        <v>165</v>
      </c>
      <c r="C21" s="6">
        <v>100</v>
      </c>
      <c r="D21" s="7" t="s">
        <v>7</v>
      </c>
      <c r="E21" s="30"/>
      <c r="F21" s="40">
        <f t="shared" si="1"/>
        <v>0</v>
      </c>
      <c r="G21" s="163">
        <f t="shared" si="2"/>
        <v>0</v>
      </c>
      <c r="H21" s="41">
        <f t="shared" si="3"/>
        <v>0</v>
      </c>
      <c r="I21" s="90"/>
      <c r="J21" s="113"/>
      <c r="K21" s="5">
        <f t="shared" si="0"/>
        <v>0</v>
      </c>
      <c r="L21" s="192"/>
    </row>
    <row r="22" spans="1:12" ht="31.5" customHeight="1">
      <c r="A22" s="2" t="s">
        <v>492</v>
      </c>
      <c r="B22" s="164">
        <v>1</v>
      </c>
      <c r="C22" s="165">
        <v>5</v>
      </c>
      <c r="D22" s="7" t="s">
        <v>7</v>
      </c>
      <c r="E22" s="79"/>
      <c r="F22" s="40">
        <f t="shared" ref="F22" si="4">E22*9.5%</f>
        <v>0</v>
      </c>
      <c r="G22" s="40">
        <f t="shared" ref="G22" si="5">F22*9.5%</f>
        <v>0</v>
      </c>
      <c r="H22" s="40">
        <f t="shared" ref="H22" si="6">G22*9.5%</f>
        <v>0</v>
      </c>
      <c r="I22" s="90"/>
      <c r="J22" s="113"/>
      <c r="K22" s="5">
        <f t="shared" si="0"/>
        <v>0</v>
      </c>
      <c r="L22" s="192"/>
    </row>
    <row r="23" spans="1:12" ht="31.5" customHeight="1">
      <c r="A23" s="2" t="s">
        <v>483</v>
      </c>
      <c r="B23" s="164">
        <v>1</v>
      </c>
      <c r="C23" s="165">
        <v>5</v>
      </c>
      <c r="D23" s="7" t="s">
        <v>7</v>
      </c>
      <c r="E23" s="79"/>
      <c r="F23" s="40">
        <f t="shared" si="1"/>
        <v>0</v>
      </c>
      <c r="G23" s="163">
        <f t="shared" si="2"/>
        <v>0</v>
      </c>
      <c r="H23" s="41">
        <f t="shared" si="3"/>
        <v>0</v>
      </c>
      <c r="I23" s="90"/>
      <c r="J23" s="113"/>
      <c r="K23" s="5">
        <f t="shared" si="0"/>
        <v>0</v>
      </c>
      <c r="L23" s="192"/>
    </row>
    <row r="24" spans="1:12" ht="31.5" customHeight="1">
      <c r="A24" s="2" t="s">
        <v>484</v>
      </c>
      <c r="B24" s="164">
        <v>1</v>
      </c>
      <c r="C24" s="165">
        <v>5</v>
      </c>
      <c r="D24" s="7" t="s">
        <v>7</v>
      </c>
      <c r="E24" s="79"/>
      <c r="F24" s="40">
        <f t="shared" si="1"/>
        <v>0</v>
      </c>
      <c r="G24" s="163">
        <f t="shared" si="2"/>
        <v>0</v>
      </c>
      <c r="H24" s="41">
        <f t="shared" si="3"/>
        <v>0</v>
      </c>
      <c r="I24" s="90"/>
      <c r="J24" s="113"/>
      <c r="K24" s="5">
        <f t="shared" si="0"/>
        <v>0</v>
      </c>
      <c r="L24" s="192"/>
    </row>
    <row r="25" spans="1:12" ht="31.5" customHeight="1">
      <c r="A25" s="2" t="s">
        <v>747</v>
      </c>
      <c r="B25" s="164">
        <v>1</v>
      </c>
      <c r="C25" s="165">
        <v>5</v>
      </c>
      <c r="D25" s="7" t="s">
        <v>7</v>
      </c>
      <c r="E25" s="79"/>
      <c r="F25" s="40">
        <v>0</v>
      </c>
      <c r="G25" s="163">
        <v>0</v>
      </c>
      <c r="H25" s="41">
        <v>0</v>
      </c>
      <c r="I25" s="90"/>
      <c r="J25" s="113"/>
      <c r="K25" s="5">
        <f t="shared" si="0"/>
        <v>0</v>
      </c>
      <c r="L25" s="192"/>
    </row>
    <row r="26" spans="1:12" ht="35.25" customHeight="1">
      <c r="A26" s="3" t="s">
        <v>485</v>
      </c>
      <c r="B26" s="164">
        <v>1</v>
      </c>
      <c r="C26" s="165">
        <v>5</v>
      </c>
      <c r="D26" s="7" t="s">
        <v>7</v>
      </c>
      <c r="E26" s="79"/>
      <c r="F26" s="40">
        <f t="shared" si="1"/>
        <v>0</v>
      </c>
      <c r="G26" s="163">
        <f t="shared" si="2"/>
        <v>0</v>
      </c>
      <c r="H26" s="41">
        <f t="shared" si="3"/>
        <v>0</v>
      </c>
      <c r="I26" s="90"/>
      <c r="J26" s="113"/>
      <c r="K26" s="5">
        <f t="shared" si="0"/>
        <v>0</v>
      </c>
      <c r="L26" s="192"/>
    </row>
    <row r="27" spans="1:12" ht="35.25" customHeight="1">
      <c r="A27" s="3" t="s">
        <v>486</v>
      </c>
      <c r="B27" s="164">
        <v>1</v>
      </c>
      <c r="C27" s="165">
        <v>5</v>
      </c>
      <c r="D27" s="7" t="s">
        <v>7</v>
      </c>
      <c r="E27" s="79"/>
      <c r="F27" s="40">
        <f t="shared" si="1"/>
        <v>0</v>
      </c>
      <c r="G27" s="163">
        <f t="shared" si="2"/>
        <v>0</v>
      </c>
      <c r="H27" s="41">
        <f t="shared" si="3"/>
        <v>0</v>
      </c>
      <c r="I27" s="90"/>
      <c r="J27" s="113"/>
      <c r="K27" s="5">
        <f t="shared" si="0"/>
        <v>0</v>
      </c>
      <c r="L27" s="192"/>
    </row>
    <row r="28" spans="1:12" ht="35.25" customHeight="1">
      <c r="A28" s="3" t="s">
        <v>487</v>
      </c>
      <c r="B28" s="69">
        <v>1</v>
      </c>
      <c r="C28" s="6">
        <v>5</v>
      </c>
      <c r="D28" s="7" t="s">
        <v>7</v>
      </c>
      <c r="E28" s="30"/>
      <c r="F28" s="40">
        <f t="shared" si="1"/>
        <v>0</v>
      </c>
      <c r="G28" s="163">
        <f t="shared" si="2"/>
        <v>0</v>
      </c>
      <c r="H28" s="41">
        <f t="shared" si="3"/>
        <v>0</v>
      </c>
      <c r="I28" s="90"/>
      <c r="J28" s="113"/>
      <c r="K28" s="5">
        <f t="shared" si="0"/>
        <v>0</v>
      </c>
      <c r="L28" s="192"/>
    </row>
    <row r="29" spans="1:12" ht="35.25" customHeight="1">
      <c r="A29" s="3" t="s">
        <v>488</v>
      </c>
      <c r="B29" s="69">
        <v>900</v>
      </c>
      <c r="C29" s="6">
        <v>9</v>
      </c>
      <c r="D29" s="7" t="s">
        <v>7</v>
      </c>
      <c r="E29" s="30"/>
      <c r="F29" s="42">
        <f t="shared" si="1"/>
        <v>0</v>
      </c>
      <c r="G29" s="209">
        <f t="shared" si="2"/>
        <v>0</v>
      </c>
      <c r="H29" s="225">
        <f t="shared" si="3"/>
        <v>0</v>
      </c>
      <c r="I29" s="90"/>
      <c r="J29" s="113"/>
      <c r="K29" s="17">
        <f t="shared" si="0"/>
        <v>0</v>
      </c>
      <c r="L29" s="192"/>
    </row>
    <row r="30" spans="1:12" ht="36.75" customHeight="1">
      <c r="A30" s="3" t="s">
        <v>489</v>
      </c>
      <c r="B30" s="69">
        <v>900</v>
      </c>
      <c r="C30" s="6">
        <v>9</v>
      </c>
      <c r="D30" s="7" t="s">
        <v>7</v>
      </c>
      <c r="E30" s="30"/>
      <c r="F30" s="42">
        <f>E30*9.5%</f>
        <v>0</v>
      </c>
      <c r="G30" s="209">
        <f>E30+F30</f>
        <v>0</v>
      </c>
      <c r="H30" s="225">
        <f>G30*C30</f>
        <v>0</v>
      </c>
      <c r="I30" s="90"/>
      <c r="J30" s="113"/>
      <c r="K30" s="5">
        <f t="shared" si="0"/>
        <v>0</v>
      </c>
      <c r="L30" s="192"/>
    </row>
    <row r="31" spans="1:12" ht="36.75" customHeight="1">
      <c r="A31" s="3" t="s">
        <v>491</v>
      </c>
      <c r="B31" s="69">
        <v>1</v>
      </c>
      <c r="C31" s="6">
        <v>5</v>
      </c>
      <c r="D31" s="7" t="s">
        <v>7</v>
      </c>
      <c r="E31" s="30"/>
      <c r="F31" s="40">
        <f>E31*9.5%</f>
        <v>0</v>
      </c>
      <c r="G31" s="163">
        <f>E31+F31</f>
        <v>0</v>
      </c>
      <c r="H31" s="41">
        <f>G31*C31</f>
        <v>0</v>
      </c>
      <c r="I31" s="90"/>
      <c r="J31" s="113"/>
      <c r="K31" s="5">
        <f t="shared" si="0"/>
        <v>0</v>
      </c>
      <c r="L31" s="192"/>
    </row>
    <row r="32" spans="1:12" ht="36.75" customHeight="1" thickBot="1">
      <c r="A32" s="3" t="s">
        <v>490</v>
      </c>
      <c r="B32" s="69">
        <v>1</v>
      </c>
      <c r="C32" s="6">
        <v>5</v>
      </c>
      <c r="D32" s="7" t="s">
        <v>7</v>
      </c>
      <c r="E32" s="30"/>
      <c r="F32" s="40">
        <f t="shared" si="1"/>
        <v>0</v>
      </c>
      <c r="G32" s="163">
        <f t="shared" si="2"/>
        <v>0</v>
      </c>
      <c r="H32" s="41">
        <f t="shared" si="3"/>
        <v>0</v>
      </c>
      <c r="I32" s="90"/>
      <c r="J32" s="113"/>
      <c r="K32" s="5">
        <f t="shared" si="0"/>
        <v>0</v>
      </c>
      <c r="L32" s="192"/>
    </row>
    <row r="33" spans="1:12" ht="31.5" customHeight="1" thickTop="1">
      <c r="A33" s="459" t="s">
        <v>577</v>
      </c>
      <c r="B33" s="444"/>
      <c r="C33" s="444"/>
      <c r="D33" s="39"/>
      <c r="E33" s="9"/>
      <c r="F33" s="50"/>
      <c r="G33" s="87"/>
      <c r="H33" s="86">
        <f>SUM(H16:H32)</f>
        <v>0</v>
      </c>
      <c r="I33" s="169"/>
      <c r="J33" s="169"/>
      <c r="K33" s="169"/>
      <c r="L33" s="170"/>
    </row>
    <row r="34" spans="1:12" ht="15.75" customHeight="1">
      <c r="A34" s="190"/>
      <c r="B34" s="190"/>
      <c r="C34" s="190"/>
      <c r="D34" s="56"/>
      <c r="E34" s="51"/>
      <c r="F34" s="51"/>
      <c r="G34" s="56"/>
      <c r="H34" s="270"/>
    </row>
    <row r="35" spans="1:12" ht="27" customHeight="1" thickBot="1">
      <c r="H35" s="171"/>
    </row>
    <row r="36" spans="1:12" ht="30" customHeight="1" thickBot="1">
      <c r="A36" s="442" t="s">
        <v>9</v>
      </c>
      <c r="B36" s="442"/>
      <c r="C36" s="442"/>
      <c r="D36" s="442"/>
      <c r="E36" s="445">
        <f>E38-(E38*0.086758)</f>
        <v>0</v>
      </c>
      <c r="F36" s="446"/>
      <c r="G36" s="11" t="s">
        <v>6</v>
      </c>
    </row>
    <row r="37" spans="1:12" ht="16.5" thickBot="1">
      <c r="B37" s="11"/>
      <c r="D37" s="13"/>
      <c r="E37" s="78"/>
      <c r="F37" s="78"/>
    </row>
    <row r="38" spans="1:12" ht="30.75" customHeight="1" thickBot="1">
      <c r="A38" s="441" t="s">
        <v>10</v>
      </c>
      <c r="B38" s="441"/>
      <c r="C38" s="441"/>
      <c r="D38" s="441"/>
      <c r="E38" s="445">
        <f>H33</f>
        <v>0</v>
      </c>
      <c r="F38" s="446"/>
      <c r="G38" s="11" t="s">
        <v>6</v>
      </c>
    </row>
    <row r="39" spans="1:12">
      <c r="A39" s="106"/>
      <c r="B39" s="106"/>
      <c r="C39" s="106"/>
      <c r="D39" s="106"/>
      <c r="E39" s="106"/>
      <c r="F39" s="106"/>
      <c r="G39" s="106"/>
    </row>
    <row r="40" spans="1:12">
      <c r="A40" s="106"/>
      <c r="B40" s="106"/>
      <c r="C40" s="106"/>
      <c r="D40" s="106"/>
      <c r="E40" s="106"/>
      <c r="F40" s="106"/>
      <c r="G40" s="106"/>
    </row>
    <row r="41" spans="1:12">
      <c r="A41" s="106"/>
      <c r="B41" s="106"/>
      <c r="C41" s="106"/>
      <c r="D41" s="106"/>
      <c r="E41" s="106"/>
      <c r="F41" s="106"/>
      <c r="G41" s="106"/>
    </row>
    <row r="42" spans="1:12" ht="15" customHeight="1">
      <c r="A42" s="426" t="s">
        <v>3</v>
      </c>
      <c r="B42" s="426"/>
      <c r="C42" s="426"/>
      <c r="D42" s="426"/>
      <c r="E42" s="426"/>
      <c r="F42" s="426"/>
      <c r="G42" s="426"/>
      <c r="H42" s="426"/>
      <c r="I42" s="426"/>
      <c r="J42" s="426"/>
      <c r="K42" s="426"/>
    </row>
    <row r="43" spans="1:12">
      <c r="A43" s="158"/>
      <c r="B43" s="159"/>
      <c r="C43" s="158"/>
      <c r="D43" s="158"/>
      <c r="E43" s="158"/>
      <c r="F43" s="158"/>
      <c r="G43" s="158"/>
      <c r="H43" s="158"/>
      <c r="I43" s="158"/>
      <c r="J43" s="14"/>
      <c r="K43" s="14"/>
    </row>
    <row r="44" spans="1:12" ht="15" customHeight="1">
      <c r="A44" s="14" t="s">
        <v>1</v>
      </c>
      <c r="B44" s="108"/>
      <c r="C44" s="14"/>
      <c r="D44" s="14"/>
      <c r="E44" s="15"/>
      <c r="F44" s="15"/>
      <c r="G44" s="14"/>
      <c r="H44" s="14"/>
      <c r="I44" s="14"/>
      <c r="J44" s="448"/>
      <c r="K44" s="448"/>
    </row>
    <row r="45" spans="1:12">
      <c r="A45" s="14"/>
      <c r="B45" s="108"/>
      <c r="C45" s="14"/>
      <c r="D45" s="14"/>
      <c r="E45" s="15"/>
      <c r="F45" s="15"/>
      <c r="G45" s="14"/>
      <c r="H45" s="14"/>
      <c r="I45" s="14"/>
      <c r="J45" s="14"/>
      <c r="K45" s="14"/>
      <c r="L45" s="12"/>
    </row>
    <row r="46" spans="1:12">
      <c r="A46" s="14" t="s">
        <v>2</v>
      </c>
      <c r="B46" s="108"/>
      <c r="C46" s="14"/>
      <c r="D46" s="14"/>
      <c r="E46" s="15"/>
      <c r="F46" s="15"/>
      <c r="G46" s="14"/>
      <c r="H46" s="14"/>
      <c r="I46" s="14"/>
      <c r="J46" s="81"/>
      <c r="K46" s="81"/>
      <c r="L46" s="12"/>
    </row>
    <row r="47" spans="1:12">
      <c r="A47" s="14"/>
      <c r="B47" s="43"/>
      <c r="C47" s="14"/>
      <c r="D47" s="14"/>
      <c r="E47" s="14"/>
      <c r="F47" s="14"/>
      <c r="G47" s="14"/>
      <c r="H47" s="14"/>
      <c r="I47" s="14"/>
      <c r="J47" s="14"/>
      <c r="K47" s="14"/>
    </row>
    <row r="48" spans="1:12" ht="30.75" customHeight="1">
      <c r="A48" s="453" t="s">
        <v>765</v>
      </c>
      <c r="B48" s="453"/>
      <c r="C48" s="453"/>
      <c r="D48" s="453"/>
      <c r="E48" s="453"/>
      <c r="F48" s="453"/>
      <c r="G48" s="453"/>
      <c r="H48" s="453"/>
      <c r="I48" s="453"/>
      <c r="J48" s="453"/>
      <c r="K48" s="453"/>
    </row>
    <row r="49" spans="1:12">
      <c r="A49" s="14"/>
      <c r="B49" s="43"/>
      <c r="C49" s="14"/>
      <c r="D49" s="14"/>
      <c r="E49" s="14"/>
      <c r="F49" s="14"/>
      <c r="G49" s="14"/>
      <c r="H49" s="14"/>
      <c r="I49" s="14"/>
      <c r="J49" s="14"/>
      <c r="K49" s="14"/>
    </row>
    <row r="51" spans="1:12" s="20" customFormat="1" ht="19.5" customHeight="1">
      <c r="A51" s="107"/>
      <c r="B51" s="60"/>
      <c r="C51" s="11"/>
      <c r="D51" s="11"/>
      <c r="E51" s="11"/>
      <c r="F51" s="13"/>
      <c r="G51" s="13"/>
      <c r="H51" s="13"/>
      <c r="I51" s="13"/>
      <c r="J51" s="19"/>
    </row>
    <row r="52" spans="1:12" s="21" customFormat="1" ht="15.75">
      <c r="A52" s="22" t="s">
        <v>25</v>
      </c>
      <c r="B52" s="61"/>
      <c r="C52" s="23"/>
      <c r="D52" s="23"/>
      <c r="E52" s="23"/>
      <c r="F52" s="23"/>
      <c r="G52" s="23"/>
      <c r="H52" s="24"/>
      <c r="I52" s="24"/>
    </row>
    <row r="53" spans="1:12" s="21" customFormat="1" ht="43.5" customHeight="1">
      <c r="A53" s="430" t="s">
        <v>62</v>
      </c>
      <c r="B53" s="430"/>
      <c r="C53" s="430"/>
      <c r="D53" s="429" t="s">
        <v>27</v>
      </c>
      <c r="E53" s="429"/>
      <c r="F53" s="429"/>
      <c r="G53" s="429"/>
      <c r="H53" s="429"/>
      <c r="I53" s="429"/>
      <c r="J53" s="429"/>
      <c r="K53" s="429"/>
    </row>
    <row r="54" spans="1:12" s="21" customFormat="1" ht="28.5" customHeight="1">
      <c r="A54" s="431" t="s">
        <v>63</v>
      </c>
      <c r="B54" s="431"/>
      <c r="C54" s="431"/>
      <c r="D54" s="430" t="s">
        <v>29</v>
      </c>
      <c r="E54" s="430"/>
      <c r="F54" s="430"/>
      <c r="G54" s="430"/>
      <c r="H54" s="430"/>
      <c r="I54" s="430"/>
      <c r="J54" s="430"/>
      <c r="K54" s="430"/>
    </row>
    <row r="55" spans="1:12" s="21" customFormat="1" ht="51.75" customHeight="1">
      <c r="A55" s="431" t="s">
        <v>72</v>
      </c>
      <c r="B55" s="431"/>
      <c r="C55" s="431"/>
      <c r="D55" s="431" t="s">
        <v>95</v>
      </c>
      <c r="E55" s="431"/>
      <c r="F55" s="431"/>
      <c r="G55" s="431"/>
      <c r="H55" s="431"/>
      <c r="I55" s="431"/>
      <c r="J55" s="431"/>
      <c r="K55" s="431"/>
    </row>
    <row r="56" spans="1:12" s="21" customFormat="1" ht="27" customHeight="1">
      <c r="A56" s="431" t="s">
        <v>73</v>
      </c>
      <c r="B56" s="431"/>
      <c r="C56" s="431"/>
      <c r="D56" s="427" t="s">
        <v>65</v>
      </c>
      <c r="E56" s="428"/>
      <c r="F56" s="428"/>
      <c r="G56" s="428"/>
      <c r="H56" s="428"/>
      <c r="I56" s="428"/>
      <c r="J56" s="428"/>
      <c r="K56" s="449"/>
    </row>
    <row r="57" spans="1:12" s="21" customFormat="1" ht="14.25" customHeight="1">
      <c r="A57" s="26"/>
      <c r="B57" s="62"/>
      <c r="C57" s="26"/>
      <c r="D57" s="26"/>
      <c r="E57" s="26"/>
      <c r="F57" s="26"/>
      <c r="G57" s="26"/>
      <c r="H57" s="26"/>
      <c r="I57" s="26"/>
    </row>
    <row r="58" spans="1:12" s="21" customFormat="1" ht="14.25" customHeight="1">
      <c r="A58" s="22" t="s">
        <v>26</v>
      </c>
      <c r="B58" s="61"/>
      <c r="C58" s="27"/>
      <c r="D58" s="27"/>
      <c r="E58" s="27"/>
      <c r="F58" s="27"/>
      <c r="G58" s="27"/>
      <c r="H58" s="28"/>
      <c r="I58" s="28"/>
    </row>
    <row r="59" spans="1:12" ht="130.5" customHeight="1">
      <c r="A59" s="117" t="s">
        <v>12</v>
      </c>
      <c r="B59" s="118" t="s">
        <v>53</v>
      </c>
      <c r="C59" s="117" t="s">
        <v>13</v>
      </c>
      <c r="D59" s="117" t="s">
        <v>14</v>
      </c>
      <c r="E59" s="119" t="s">
        <v>15</v>
      </c>
      <c r="F59" s="120" t="s">
        <v>20</v>
      </c>
      <c r="G59" s="121" t="s">
        <v>69</v>
      </c>
      <c r="H59" s="122" t="s">
        <v>17</v>
      </c>
      <c r="I59" s="123" t="s">
        <v>28</v>
      </c>
      <c r="J59" s="119" t="s">
        <v>70</v>
      </c>
      <c r="K59" s="121" t="s">
        <v>21</v>
      </c>
      <c r="L59" s="124" t="s">
        <v>22</v>
      </c>
    </row>
    <row r="60" spans="1:12" s="46" customFormat="1" ht="14.25" customHeight="1" thickBot="1">
      <c r="A60" s="125">
        <v>1</v>
      </c>
      <c r="B60" s="125">
        <v>2</v>
      </c>
      <c r="C60" s="125">
        <v>3</v>
      </c>
      <c r="D60" s="125">
        <v>4</v>
      </c>
      <c r="E60" s="126">
        <v>5</v>
      </c>
      <c r="F60" s="127">
        <v>6</v>
      </c>
      <c r="G60" s="128" t="s">
        <v>33</v>
      </c>
      <c r="H60" s="129" t="s">
        <v>34</v>
      </c>
      <c r="I60" s="130">
        <v>9</v>
      </c>
      <c r="J60" s="131">
        <v>11</v>
      </c>
      <c r="K60" s="128">
        <v>12</v>
      </c>
      <c r="L60" s="132">
        <v>13</v>
      </c>
    </row>
    <row r="61" spans="1:12" ht="13.5" thickTop="1">
      <c r="A61" s="70" t="s">
        <v>30</v>
      </c>
      <c r="B61" s="82">
        <v>200</v>
      </c>
      <c r="C61" s="34">
        <v>50</v>
      </c>
      <c r="D61" s="83" t="s">
        <v>0</v>
      </c>
      <c r="E61" s="40">
        <v>2.1</v>
      </c>
      <c r="F61" s="40">
        <f>E61*9.5%</f>
        <v>0.19950000000000001</v>
      </c>
      <c r="G61" s="40">
        <f>E61+F61</f>
        <v>2.2995000000000001</v>
      </c>
      <c r="H61" s="41">
        <f>C61*G61</f>
        <v>114.97500000000001</v>
      </c>
      <c r="I61" s="74" t="s">
        <v>66</v>
      </c>
      <c r="J61" s="133">
        <v>220</v>
      </c>
      <c r="K61" s="80">
        <f>(J61*E61)/B61</f>
        <v>2.31</v>
      </c>
      <c r="L61" s="134"/>
    </row>
    <row r="62" spans="1:12">
      <c r="A62" s="72" t="s">
        <v>31</v>
      </c>
      <c r="B62" s="58">
        <v>1</v>
      </c>
      <c r="C62" s="69">
        <v>80</v>
      </c>
      <c r="D62" s="33" t="s">
        <v>7</v>
      </c>
      <c r="E62" s="42">
        <v>7.8</v>
      </c>
      <c r="F62" s="42">
        <f>E62*9.5%</f>
        <v>0.74099999999999999</v>
      </c>
      <c r="G62" s="17">
        <f>E62+F62</f>
        <v>8.5410000000000004</v>
      </c>
      <c r="H62" s="18">
        <f>G62*C62</f>
        <v>683.28</v>
      </c>
      <c r="I62" s="144" t="s">
        <v>67</v>
      </c>
      <c r="J62" s="145">
        <v>1</v>
      </c>
      <c r="K62" s="80">
        <f>(J62*E62)/B62</f>
        <v>7.8</v>
      </c>
      <c r="L62" s="7" t="s">
        <v>35</v>
      </c>
    </row>
    <row r="63" spans="1:12">
      <c r="A63" s="72" t="s">
        <v>32</v>
      </c>
      <c r="B63" s="84">
        <v>1</v>
      </c>
      <c r="C63" s="33">
        <v>200</v>
      </c>
      <c r="D63" s="33" t="s">
        <v>8</v>
      </c>
      <c r="E63" s="42">
        <v>1.5</v>
      </c>
      <c r="F63" s="40">
        <f>E63*9.5%</f>
        <v>0.14250000000000002</v>
      </c>
      <c r="G63" s="40">
        <f>E63+F63</f>
        <v>1.6425000000000001</v>
      </c>
      <c r="H63" s="41">
        <f>C63*G63</f>
        <v>328.5</v>
      </c>
      <c r="I63" s="146" t="s">
        <v>68</v>
      </c>
      <c r="J63" s="145">
        <v>1</v>
      </c>
      <c r="K63" s="80">
        <f>(J63*E63)/B63</f>
        <v>1.5</v>
      </c>
      <c r="L63" s="7"/>
    </row>
  </sheetData>
  <sheetProtection selectLockedCells="1"/>
  <mergeCells count="22">
    <mergeCell ref="A56:C56"/>
    <mergeCell ref="D56:K56"/>
    <mergeCell ref="A53:C53"/>
    <mergeCell ref="D53:K53"/>
    <mergeCell ref="A54:C54"/>
    <mergeCell ref="D54:K54"/>
    <mergeCell ref="A55:C55"/>
    <mergeCell ref="D55:K55"/>
    <mergeCell ref="A48:K48"/>
    <mergeCell ref="A10:L10"/>
    <mergeCell ref="A12:L12"/>
    <mergeCell ref="A2:B3"/>
    <mergeCell ref="A4:B5"/>
    <mergeCell ref="A6:B6"/>
    <mergeCell ref="A7:B7"/>
    <mergeCell ref="A33:C33"/>
    <mergeCell ref="A42:K42"/>
    <mergeCell ref="J44:K44"/>
    <mergeCell ref="A38:D38"/>
    <mergeCell ref="E38:F38"/>
    <mergeCell ref="E36:F36"/>
    <mergeCell ref="A36:D36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1/2023&amp;R&amp;"Arial,Navadno"&amp;10Obrazec št. 10: Zamrznjeni izdelki iz testa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68"/>
  <sheetViews>
    <sheetView view="pageLayout" zoomScale="80" zoomScaleNormal="100" zoomScalePageLayoutView="80" workbookViewId="0">
      <selection activeCell="A48" sqref="A48:K48"/>
    </sheetView>
  </sheetViews>
  <sheetFormatPr defaultColWidth="9.140625" defaultRowHeight="12.75"/>
  <cols>
    <col min="1" max="1" width="49.28515625" style="11" customWidth="1"/>
    <col min="2" max="2" width="9.28515625" style="44" customWidth="1"/>
    <col min="3" max="3" width="8.28515625" style="11" customWidth="1"/>
    <col min="4" max="4" width="8.140625" style="11" customWidth="1"/>
    <col min="5" max="5" width="12" style="11" customWidth="1"/>
    <col min="6" max="6" width="9.140625" style="11" customWidth="1"/>
    <col min="7" max="7" width="12.42578125" style="11" customWidth="1"/>
    <col min="8" max="8" width="16.28515625" style="11" customWidth="1"/>
    <col min="9" max="9" width="27.85546875" style="11" customWidth="1"/>
    <col min="10" max="10" width="15.140625" style="11" customWidth="1"/>
    <col min="11" max="11" width="14.42578125" style="11" customWidth="1"/>
    <col min="12" max="12" width="14.5703125" style="11" customWidth="1"/>
    <col min="13" max="16384" width="9.140625" style="11"/>
  </cols>
  <sheetData>
    <row r="1" spans="1:12">
      <c r="A1" s="253" t="s">
        <v>102</v>
      </c>
      <c r="B1" s="254"/>
      <c r="C1" s="14"/>
    </row>
    <row r="2" spans="1:12">
      <c r="A2" s="435" t="s">
        <v>96</v>
      </c>
      <c r="B2" s="436"/>
      <c r="C2" s="14"/>
    </row>
    <row r="3" spans="1:12">
      <c r="A3" s="437"/>
      <c r="B3" s="438"/>
      <c r="C3" s="14"/>
    </row>
    <row r="4" spans="1:12">
      <c r="A4" s="435" t="s">
        <v>97</v>
      </c>
      <c r="B4" s="436"/>
      <c r="C4" s="14"/>
    </row>
    <row r="5" spans="1:12">
      <c r="A5" s="437"/>
      <c r="B5" s="438"/>
      <c r="C5" s="14"/>
    </row>
    <row r="6" spans="1:12" ht="15" customHeight="1">
      <c r="A6" s="439" t="s">
        <v>98</v>
      </c>
      <c r="B6" s="440"/>
      <c r="C6" s="14"/>
    </row>
    <row r="7" spans="1:12" ht="15" customHeight="1">
      <c r="A7" s="439" t="s">
        <v>99</v>
      </c>
      <c r="B7" s="440"/>
      <c r="C7" s="14"/>
    </row>
    <row r="10" spans="1:12" ht="18">
      <c r="A10" s="434" t="s">
        <v>5</v>
      </c>
      <c r="B10" s="434"/>
      <c r="C10" s="434"/>
      <c r="D10" s="434"/>
      <c r="E10" s="434"/>
      <c r="F10" s="434"/>
      <c r="G10" s="434"/>
      <c r="H10" s="434"/>
      <c r="I10" s="434"/>
      <c r="J10" s="434"/>
      <c r="K10" s="434"/>
      <c r="L10" s="434"/>
    </row>
    <row r="11" spans="1:12">
      <c r="A11" s="116"/>
      <c r="B11" s="228"/>
      <c r="C11" s="116"/>
      <c r="D11" s="116"/>
      <c r="E11" s="116"/>
      <c r="F11" s="116"/>
      <c r="G11" s="116"/>
      <c r="H11" s="56"/>
    </row>
    <row r="12" spans="1:12" ht="18">
      <c r="A12" s="434" t="s">
        <v>654</v>
      </c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4"/>
    </row>
    <row r="13" spans="1:12">
      <c r="A13" s="116"/>
      <c r="B13" s="116"/>
      <c r="C13" s="116"/>
      <c r="D13" s="116"/>
      <c r="E13" s="116"/>
      <c r="F13" s="116"/>
      <c r="G13" s="116"/>
      <c r="H13" s="59"/>
    </row>
    <row r="14" spans="1:12" ht="126" customHeight="1">
      <c r="A14" s="117" t="s">
        <v>12</v>
      </c>
      <c r="B14" s="118" t="s">
        <v>53</v>
      </c>
      <c r="C14" s="117" t="s">
        <v>13</v>
      </c>
      <c r="D14" s="117" t="s">
        <v>14</v>
      </c>
      <c r="E14" s="119" t="s">
        <v>15</v>
      </c>
      <c r="F14" s="120" t="s">
        <v>20</v>
      </c>
      <c r="G14" s="121" t="s">
        <v>69</v>
      </c>
      <c r="H14" s="122" t="s">
        <v>17</v>
      </c>
      <c r="I14" s="123" t="s">
        <v>28</v>
      </c>
      <c r="J14" s="119" t="s">
        <v>70</v>
      </c>
      <c r="K14" s="121" t="s">
        <v>21</v>
      </c>
      <c r="L14" s="124" t="s">
        <v>22</v>
      </c>
    </row>
    <row r="15" spans="1:12" s="46" customFormat="1" ht="14.25" customHeight="1" thickBot="1">
      <c r="A15" s="125">
        <v>1</v>
      </c>
      <c r="B15" s="125">
        <v>2</v>
      </c>
      <c r="C15" s="125">
        <v>3</v>
      </c>
      <c r="D15" s="125">
        <v>4</v>
      </c>
      <c r="E15" s="126">
        <v>5</v>
      </c>
      <c r="F15" s="127">
        <v>6</v>
      </c>
      <c r="G15" s="128" t="s">
        <v>33</v>
      </c>
      <c r="H15" s="129" t="s">
        <v>34</v>
      </c>
      <c r="I15" s="130">
        <v>9</v>
      </c>
      <c r="J15" s="131">
        <v>10</v>
      </c>
      <c r="K15" s="128">
        <v>10</v>
      </c>
      <c r="L15" s="132">
        <v>10</v>
      </c>
    </row>
    <row r="16" spans="1:12" ht="45" customHeight="1" thickTop="1">
      <c r="A16" s="2" t="s">
        <v>680</v>
      </c>
      <c r="B16" s="181">
        <v>450</v>
      </c>
      <c r="C16" s="94">
        <v>5</v>
      </c>
      <c r="D16" s="7" t="s">
        <v>7</v>
      </c>
      <c r="E16" s="30"/>
      <c r="F16" s="40">
        <f t="shared" ref="F16:F37" si="0">E16*9.5%</f>
        <v>0</v>
      </c>
      <c r="G16" s="163">
        <f t="shared" ref="G16:G37" si="1">E16+F16</f>
        <v>0</v>
      </c>
      <c r="H16" s="225">
        <f t="shared" ref="H16:H37" si="2">G16*C16</f>
        <v>0</v>
      </c>
      <c r="I16" s="90"/>
      <c r="J16" s="260"/>
      <c r="K16" s="17">
        <f t="shared" ref="K16:K37" si="3">(J16*E16)/B16</f>
        <v>0</v>
      </c>
      <c r="L16" s="192"/>
    </row>
    <row r="17" spans="1:12" ht="66.75" customHeight="1">
      <c r="A17" s="3" t="s">
        <v>681</v>
      </c>
      <c r="B17" s="230">
        <v>450</v>
      </c>
      <c r="C17" s="94">
        <v>5</v>
      </c>
      <c r="D17" s="166" t="s">
        <v>7</v>
      </c>
      <c r="E17" s="79"/>
      <c r="F17" s="40">
        <f t="shared" si="0"/>
        <v>0</v>
      </c>
      <c r="G17" s="163">
        <f t="shared" si="1"/>
        <v>0</v>
      </c>
      <c r="H17" s="225">
        <f t="shared" si="2"/>
        <v>0</v>
      </c>
      <c r="I17" s="90"/>
      <c r="J17" s="260"/>
      <c r="K17" s="17">
        <f t="shared" si="3"/>
        <v>0</v>
      </c>
      <c r="L17" s="192"/>
    </row>
    <row r="18" spans="1:12" ht="56.25" customHeight="1">
      <c r="A18" s="3" t="s">
        <v>679</v>
      </c>
      <c r="B18" s="230">
        <v>450</v>
      </c>
      <c r="C18" s="94">
        <v>5</v>
      </c>
      <c r="D18" s="166" t="s">
        <v>7</v>
      </c>
      <c r="E18" s="79"/>
      <c r="F18" s="40">
        <f t="shared" si="0"/>
        <v>0</v>
      </c>
      <c r="G18" s="163">
        <f t="shared" si="1"/>
        <v>0</v>
      </c>
      <c r="H18" s="225">
        <f t="shared" si="2"/>
        <v>0</v>
      </c>
      <c r="I18" s="90"/>
      <c r="J18" s="260"/>
      <c r="K18" s="17">
        <f t="shared" si="3"/>
        <v>0</v>
      </c>
      <c r="L18" s="192"/>
    </row>
    <row r="19" spans="1:12" ht="39.75" customHeight="1">
      <c r="A19" s="3" t="s">
        <v>682</v>
      </c>
      <c r="B19" s="181">
        <v>450</v>
      </c>
      <c r="C19" s="94">
        <v>5</v>
      </c>
      <c r="D19" s="7" t="s">
        <v>7</v>
      </c>
      <c r="E19" s="30"/>
      <c r="F19" s="40">
        <f t="shared" si="0"/>
        <v>0</v>
      </c>
      <c r="G19" s="163">
        <f t="shared" si="1"/>
        <v>0</v>
      </c>
      <c r="H19" s="225">
        <f t="shared" si="2"/>
        <v>0</v>
      </c>
      <c r="I19" s="90"/>
      <c r="J19" s="260"/>
      <c r="K19" s="17">
        <f t="shared" si="3"/>
        <v>0</v>
      </c>
      <c r="L19" s="192"/>
    </row>
    <row r="20" spans="1:12" ht="39.75" customHeight="1">
      <c r="A20" s="3" t="s">
        <v>727</v>
      </c>
      <c r="B20" s="181">
        <v>1</v>
      </c>
      <c r="C20" s="94">
        <v>5</v>
      </c>
      <c r="D20" s="7" t="s">
        <v>7</v>
      </c>
      <c r="E20" s="30"/>
      <c r="F20" s="40">
        <f>E20*9.5%</f>
        <v>0</v>
      </c>
      <c r="G20" s="163">
        <f>E20+F20</f>
        <v>0</v>
      </c>
      <c r="H20" s="225">
        <f>G20*C20</f>
        <v>0</v>
      </c>
      <c r="I20" s="90"/>
      <c r="J20" s="260"/>
      <c r="K20" s="17">
        <f t="shared" si="3"/>
        <v>0</v>
      </c>
      <c r="L20" s="192"/>
    </row>
    <row r="21" spans="1:12" ht="54" customHeight="1">
      <c r="A21" s="3" t="s">
        <v>683</v>
      </c>
      <c r="B21" s="181">
        <v>450</v>
      </c>
      <c r="C21" s="94">
        <v>5</v>
      </c>
      <c r="D21" s="7" t="s">
        <v>7</v>
      </c>
      <c r="E21" s="30"/>
      <c r="F21" s="40">
        <f t="shared" si="0"/>
        <v>0</v>
      </c>
      <c r="G21" s="163">
        <f t="shared" si="1"/>
        <v>0</v>
      </c>
      <c r="H21" s="225">
        <f t="shared" si="2"/>
        <v>0</v>
      </c>
      <c r="I21" s="90"/>
      <c r="J21" s="260"/>
      <c r="K21" s="17">
        <f t="shared" si="3"/>
        <v>0</v>
      </c>
      <c r="L21" s="192"/>
    </row>
    <row r="22" spans="1:12" ht="57.75" customHeight="1">
      <c r="A22" s="3" t="s">
        <v>684</v>
      </c>
      <c r="B22" s="181">
        <v>450</v>
      </c>
      <c r="C22" s="94">
        <v>5</v>
      </c>
      <c r="D22" s="7" t="s">
        <v>7</v>
      </c>
      <c r="E22" s="30"/>
      <c r="F22" s="40">
        <f t="shared" si="0"/>
        <v>0</v>
      </c>
      <c r="G22" s="163">
        <f t="shared" si="1"/>
        <v>0</v>
      </c>
      <c r="H22" s="225">
        <f t="shared" si="2"/>
        <v>0</v>
      </c>
      <c r="I22" s="90"/>
      <c r="J22" s="260"/>
      <c r="K22" s="17">
        <f t="shared" si="3"/>
        <v>0</v>
      </c>
      <c r="L22" s="192"/>
    </row>
    <row r="23" spans="1:12" ht="42" customHeight="1">
      <c r="A23" s="3" t="s">
        <v>685</v>
      </c>
      <c r="B23" s="181">
        <v>450</v>
      </c>
      <c r="C23" s="94">
        <v>5</v>
      </c>
      <c r="D23" s="7" t="s">
        <v>7</v>
      </c>
      <c r="E23" s="30"/>
      <c r="F23" s="40">
        <f t="shared" si="0"/>
        <v>0</v>
      </c>
      <c r="G23" s="163">
        <f t="shared" si="1"/>
        <v>0</v>
      </c>
      <c r="H23" s="225">
        <f t="shared" si="2"/>
        <v>0</v>
      </c>
      <c r="I23" s="90"/>
      <c r="J23" s="260"/>
      <c r="K23" s="17">
        <f t="shared" si="3"/>
        <v>0</v>
      </c>
      <c r="L23" s="192"/>
    </row>
    <row r="24" spans="1:12" ht="67.5" customHeight="1">
      <c r="A24" s="3" t="s">
        <v>728</v>
      </c>
      <c r="B24" s="181">
        <v>1</v>
      </c>
      <c r="C24" s="94">
        <v>5</v>
      </c>
      <c r="D24" s="7" t="s">
        <v>7</v>
      </c>
      <c r="E24" s="30"/>
      <c r="F24" s="40">
        <f>E24*9.5%</f>
        <v>0</v>
      </c>
      <c r="G24" s="163">
        <f>E24+F24</f>
        <v>0</v>
      </c>
      <c r="H24" s="225">
        <f>G24*C24</f>
        <v>0</v>
      </c>
      <c r="I24" s="90"/>
      <c r="J24" s="260"/>
      <c r="K24" s="17">
        <f t="shared" ref="K24" si="4">(J24*E24)/B24</f>
        <v>0</v>
      </c>
      <c r="L24" s="192"/>
    </row>
    <row r="25" spans="1:12" ht="88.5" customHeight="1">
      <c r="A25" s="3" t="s">
        <v>686</v>
      </c>
      <c r="B25" s="181">
        <v>450</v>
      </c>
      <c r="C25" s="94">
        <v>5</v>
      </c>
      <c r="D25" s="7" t="s">
        <v>7</v>
      </c>
      <c r="E25" s="30"/>
      <c r="F25" s="42">
        <f>E25*9.5%</f>
        <v>0</v>
      </c>
      <c r="G25" s="209">
        <f>E25+F25</f>
        <v>0</v>
      </c>
      <c r="H25" s="225">
        <f>G25*C25</f>
        <v>0</v>
      </c>
      <c r="I25" s="90"/>
      <c r="J25" s="260"/>
      <c r="K25" s="17">
        <f t="shared" si="3"/>
        <v>0</v>
      </c>
      <c r="L25" s="192"/>
    </row>
    <row r="26" spans="1:12" ht="88.5" customHeight="1">
      <c r="A26" s="3" t="s">
        <v>729</v>
      </c>
      <c r="B26" s="181">
        <v>1</v>
      </c>
      <c r="C26" s="94">
        <v>5</v>
      </c>
      <c r="D26" s="7" t="s">
        <v>7</v>
      </c>
      <c r="E26" s="30"/>
      <c r="F26" s="40">
        <f t="shared" ref="F26" si="5">E26*9.5%</f>
        <v>0</v>
      </c>
      <c r="G26" s="163">
        <f t="shared" ref="G26" si="6">E26+F26</f>
        <v>0</v>
      </c>
      <c r="H26" s="225">
        <f t="shared" ref="H26" si="7">G26*C26</f>
        <v>0</v>
      </c>
      <c r="I26" s="90"/>
      <c r="J26" s="260"/>
      <c r="K26" s="17">
        <f t="shared" ref="K26" si="8">(J26*E26)/B26</f>
        <v>0</v>
      </c>
      <c r="L26" s="192"/>
    </row>
    <row r="27" spans="1:12" ht="81.75" customHeight="1">
      <c r="A27" s="3" t="s">
        <v>687</v>
      </c>
      <c r="B27" s="181">
        <v>450</v>
      </c>
      <c r="C27" s="94">
        <v>5</v>
      </c>
      <c r="D27" s="7" t="s">
        <v>7</v>
      </c>
      <c r="E27" s="30"/>
      <c r="F27" s="40">
        <f t="shared" si="0"/>
        <v>0</v>
      </c>
      <c r="G27" s="163">
        <f t="shared" si="1"/>
        <v>0</v>
      </c>
      <c r="H27" s="225">
        <f t="shared" si="2"/>
        <v>0</v>
      </c>
      <c r="I27" s="90"/>
      <c r="J27" s="260"/>
      <c r="K27" s="17">
        <f t="shared" si="3"/>
        <v>0</v>
      </c>
      <c r="L27" s="192"/>
    </row>
    <row r="28" spans="1:12" ht="54.75" customHeight="1">
      <c r="A28" s="3" t="s">
        <v>723</v>
      </c>
      <c r="B28" s="181">
        <v>450</v>
      </c>
      <c r="C28" s="94">
        <v>5</v>
      </c>
      <c r="D28" s="7" t="s">
        <v>7</v>
      </c>
      <c r="E28" s="30"/>
      <c r="F28" s="40">
        <f t="shared" si="0"/>
        <v>0</v>
      </c>
      <c r="G28" s="163">
        <f t="shared" si="1"/>
        <v>0</v>
      </c>
      <c r="H28" s="225">
        <f t="shared" si="2"/>
        <v>0</v>
      </c>
      <c r="I28" s="90"/>
      <c r="J28" s="260"/>
      <c r="K28" s="17">
        <f t="shared" ref="K28" si="9">(J28*E28)/B28</f>
        <v>0</v>
      </c>
      <c r="L28" s="192"/>
    </row>
    <row r="29" spans="1:12" ht="42" customHeight="1">
      <c r="A29" s="3" t="s">
        <v>112</v>
      </c>
      <c r="B29" s="181">
        <v>1</v>
      </c>
      <c r="C29" s="94">
        <v>5</v>
      </c>
      <c r="D29" s="7" t="s">
        <v>7</v>
      </c>
      <c r="E29" s="30"/>
      <c r="F29" s="40">
        <f t="shared" ref="F29:F35" si="10">E29*9.5%</f>
        <v>0</v>
      </c>
      <c r="G29" s="163">
        <f t="shared" ref="G29:G35" si="11">E29+F29</f>
        <v>0</v>
      </c>
      <c r="H29" s="225">
        <f t="shared" ref="H29:H35" si="12">G29*C29</f>
        <v>0</v>
      </c>
      <c r="I29" s="90"/>
      <c r="J29" s="260"/>
      <c r="K29" s="17">
        <f t="shared" si="3"/>
        <v>0</v>
      </c>
      <c r="L29" s="192"/>
    </row>
    <row r="30" spans="1:12" ht="50.25" customHeight="1">
      <c r="A30" s="3" t="s">
        <v>724</v>
      </c>
      <c r="B30" s="181">
        <v>450</v>
      </c>
      <c r="C30" s="94">
        <v>5</v>
      </c>
      <c r="D30" s="7" t="s">
        <v>7</v>
      </c>
      <c r="E30" s="30"/>
      <c r="F30" s="40">
        <f t="shared" ref="F30" si="13">E30*9.5%</f>
        <v>0</v>
      </c>
      <c r="G30" s="163">
        <f t="shared" ref="G30" si="14">E30+F30</f>
        <v>0</v>
      </c>
      <c r="H30" s="225">
        <f t="shared" ref="H30" si="15">G30*C30</f>
        <v>0</v>
      </c>
      <c r="I30" s="90"/>
      <c r="J30" s="260"/>
      <c r="K30" s="17">
        <f t="shared" ref="K30" si="16">(J30*E30)/B30</f>
        <v>0</v>
      </c>
      <c r="L30" s="192"/>
    </row>
    <row r="31" spans="1:12" ht="56.25" customHeight="1">
      <c r="A31" s="3" t="s">
        <v>113</v>
      </c>
      <c r="B31" s="181">
        <v>1</v>
      </c>
      <c r="C31" s="94">
        <v>5</v>
      </c>
      <c r="D31" s="7" t="s">
        <v>7</v>
      </c>
      <c r="E31" s="30"/>
      <c r="F31" s="40">
        <f t="shared" si="10"/>
        <v>0</v>
      </c>
      <c r="G31" s="163">
        <f t="shared" si="11"/>
        <v>0</v>
      </c>
      <c r="H31" s="225">
        <f t="shared" si="12"/>
        <v>0</v>
      </c>
      <c r="I31" s="90"/>
      <c r="J31" s="260"/>
      <c r="K31" s="17">
        <f t="shared" si="3"/>
        <v>0</v>
      </c>
      <c r="L31" s="192"/>
    </row>
    <row r="32" spans="1:12" ht="47.25" customHeight="1">
      <c r="A32" s="3" t="s">
        <v>114</v>
      </c>
      <c r="B32" s="181">
        <v>1</v>
      </c>
      <c r="C32" s="94">
        <v>5</v>
      </c>
      <c r="D32" s="7" t="s">
        <v>7</v>
      </c>
      <c r="E32" s="30"/>
      <c r="F32" s="40">
        <f t="shared" si="10"/>
        <v>0</v>
      </c>
      <c r="G32" s="163">
        <f t="shared" si="11"/>
        <v>0</v>
      </c>
      <c r="H32" s="225">
        <f t="shared" si="12"/>
        <v>0</v>
      </c>
      <c r="I32" s="90"/>
      <c r="J32" s="260"/>
      <c r="K32" s="17">
        <f t="shared" si="3"/>
        <v>0</v>
      </c>
      <c r="L32" s="192"/>
    </row>
    <row r="33" spans="1:14" ht="47.25" customHeight="1">
      <c r="A33" s="3" t="s">
        <v>725</v>
      </c>
      <c r="B33" s="181">
        <v>450</v>
      </c>
      <c r="C33" s="94">
        <v>5</v>
      </c>
      <c r="D33" s="7" t="s">
        <v>7</v>
      </c>
      <c r="E33" s="30"/>
      <c r="F33" s="40">
        <f t="shared" ref="F33" si="17">E33*9.5%</f>
        <v>0</v>
      </c>
      <c r="G33" s="163">
        <f t="shared" ref="G33" si="18">E33+F33</f>
        <v>0</v>
      </c>
      <c r="H33" s="225">
        <f t="shared" ref="H33" si="19">G33*C33</f>
        <v>0</v>
      </c>
      <c r="I33" s="90"/>
      <c r="J33" s="260"/>
      <c r="K33" s="17">
        <f t="shared" ref="K33" si="20">(J33*E33)/B33</f>
        <v>0</v>
      </c>
      <c r="L33" s="192"/>
    </row>
    <row r="34" spans="1:14" ht="47.25" customHeight="1">
      <c r="A34" s="3" t="s">
        <v>115</v>
      </c>
      <c r="B34" s="181">
        <v>1</v>
      </c>
      <c r="C34" s="94">
        <v>5</v>
      </c>
      <c r="D34" s="7" t="s">
        <v>7</v>
      </c>
      <c r="E34" s="30"/>
      <c r="F34" s="40">
        <f t="shared" si="10"/>
        <v>0</v>
      </c>
      <c r="G34" s="163">
        <f t="shared" si="11"/>
        <v>0</v>
      </c>
      <c r="H34" s="225">
        <f t="shared" si="12"/>
        <v>0</v>
      </c>
      <c r="I34" s="90"/>
      <c r="J34" s="260"/>
      <c r="K34" s="17">
        <f t="shared" si="3"/>
        <v>0</v>
      </c>
      <c r="L34" s="192"/>
    </row>
    <row r="35" spans="1:14" ht="47.25" customHeight="1">
      <c r="A35" s="167" t="s">
        <v>726</v>
      </c>
      <c r="B35" s="230">
        <v>450</v>
      </c>
      <c r="C35" s="231">
        <v>5</v>
      </c>
      <c r="D35" s="166" t="s">
        <v>7</v>
      </c>
      <c r="E35" s="79"/>
      <c r="F35" s="40">
        <f t="shared" si="10"/>
        <v>0</v>
      </c>
      <c r="G35" s="163">
        <f t="shared" si="11"/>
        <v>0</v>
      </c>
      <c r="H35" s="225">
        <f t="shared" si="12"/>
        <v>0</v>
      </c>
      <c r="I35" s="90"/>
      <c r="J35" s="260"/>
      <c r="K35" s="17">
        <f t="shared" ref="K35" si="21">(J35*E35)/B35</f>
        <v>0</v>
      </c>
      <c r="L35" s="192"/>
    </row>
    <row r="36" spans="1:14" ht="55.5" customHeight="1">
      <c r="A36" s="167" t="s">
        <v>116</v>
      </c>
      <c r="B36" s="230">
        <v>1</v>
      </c>
      <c r="C36" s="231">
        <v>5</v>
      </c>
      <c r="D36" s="166" t="s">
        <v>7</v>
      </c>
      <c r="E36" s="79"/>
      <c r="F36" s="40">
        <f t="shared" si="0"/>
        <v>0</v>
      </c>
      <c r="G36" s="163">
        <f t="shared" si="1"/>
        <v>0</v>
      </c>
      <c r="H36" s="225">
        <f t="shared" si="2"/>
        <v>0</v>
      </c>
      <c r="I36" s="90"/>
      <c r="J36" s="260"/>
      <c r="K36" s="17">
        <f t="shared" si="3"/>
        <v>0</v>
      </c>
      <c r="L36" s="192"/>
    </row>
    <row r="37" spans="1:14" ht="47.25" customHeight="1" thickBot="1">
      <c r="A37" s="185" t="s">
        <v>117</v>
      </c>
      <c r="B37" s="263">
        <v>1</v>
      </c>
      <c r="C37" s="264">
        <v>5</v>
      </c>
      <c r="D37" s="259" t="s">
        <v>7</v>
      </c>
      <c r="E37" s="103"/>
      <c r="F37" s="104">
        <f t="shared" si="0"/>
        <v>0</v>
      </c>
      <c r="G37" s="265">
        <f t="shared" si="1"/>
        <v>0</v>
      </c>
      <c r="H37" s="186">
        <f t="shared" si="2"/>
        <v>0</v>
      </c>
      <c r="I37" s="105"/>
      <c r="J37" s="268"/>
      <c r="K37" s="187">
        <f t="shared" si="3"/>
        <v>0</v>
      </c>
      <c r="L37" s="198"/>
    </row>
    <row r="38" spans="1:14" ht="29.25" customHeight="1" thickTop="1">
      <c r="A38" s="459" t="s">
        <v>766</v>
      </c>
      <c r="B38" s="444"/>
      <c r="C38" s="444"/>
      <c r="D38" s="39"/>
      <c r="E38" s="9"/>
      <c r="F38" s="50"/>
      <c r="G38" s="212"/>
      <c r="H38" s="86">
        <f>SUM(H16:H37)</f>
        <v>0</v>
      </c>
      <c r="I38" s="213"/>
      <c r="J38" s="232"/>
      <c r="K38" s="169"/>
      <c r="L38" s="170"/>
    </row>
    <row r="39" spans="1:14" ht="13.5" thickBot="1">
      <c r="A39" s="138"/>
      <c r="B39" s="228"/>
      <c r="C39" s="138"/>
      <c r="D39" s="56"/>
      <c r="E39" s="56"/>
      <c r="F39" s="51"/>
      <c r="G39" s="56"/>
    </row>
    <row r="40" spans="1:14" ht="24" customHeight="1" thickBot="1">
      <c r="A40" s="442" t="s">
        <v>9</v>
      </c>
      <c r="B40" s="442"/>
      <c r="C40" s="442"/>
      <c r="D40" s="442"/>
      <c r="E40" s="445">
        <f>E42-(E42*0.086758)</f>
        <v>0</v>
      </c>
      <c r="F40" s="446"/>
      <c r="G40" s="11" t="s">
        <v>6</v>
      </c>
    </row>
    <row r="41" spans="1:14" ht="16.5" thickBot="1">
      <c r="D41" s="13"/>
      <c r="E41" s="78"/>
      <c r="F41" s="78"/>
    </row>
    <row r="42" spans="1:14" ht="24" customHeight="1" thickBot="1">
      <c r="A42" s="441" t="s">
        <v>10</v>
      </c>
      <c r="B42" s="441"/>
      <c r="C42" s="441"/>
      <c r="D42" s="441"/>
      <c r="E42" s="445">
        <f>H38</f>
        <v>0</v>
      </c>
      <c r="F42" s="446"/>
      <c r="G42" s="11" t="s">
        <v>6</v>
      </c>
    </row>
    <row r="43" spans="1:14" ht="12" customHeight="1">
      <c r="A43" s="106"/>
      <c r="C43" s="106"/>
      <c r="D43" s="106"/>
      <c r="E43" s="106"/>
      <c r="F43" s="106"/>
      <c r="G43" s="106"/>
    </row>
    <row r="44" spans="1:14" ht="12" customHeight="1">
      <c r="A44" s="106"/>
      <c r="C44" s="106"/>
      <c r="D44" s="106"/>
      <c r="E44" s="106"/>
      <c r="F44" s="106"/>
      <c r="G44" s="106"/>
    </row>
    <row r="45" spans="1:14" ht="12" customHeight="1">
      <c r="A45" s="106"/>
      <c r="C45" s="106"/>
      <c r="D45" s="106"/>
      <c r="E45" s="106"/>
      <c r="F45" s="106"/>
      <c r="G45" s="106"/>
    </row>
    <row r="46" spans="1:14">
      <c r="A46" s="182"/>
      <c r="B46" s="252"/>
      <c r="C46" s="182"/>
      <c r="D46" s="182"/>
      <c r="E46" s="182"/>
      <c r="F46" s="182"/>
      <c r="G46" s="182"/>
      <c r="H46" s="182"/>
      <c r="I46" s="182"/>
      <c r="J46" s="182"/>
      <c r="K46" s="182"/>
    </row>
    <row r="47" spans="1:14">
      <c r="A47" s="387"/>
      <c r="B47" s="388"/>
      <c r="C47" s="387"/>
      <c r="D47" s="389"/>
      <c r="E47" s="391"/>
      <c r="F47" s="391"/>
      <c r="G47" s="387"/>
      <c r="H47" s="387"/>
      <c r="I47" s="387"/>
      <c r="J47" s="387"/>
      <c r="K47" s="387"/>
      <c r="L47" s="390"/>
      <c r="M47" s="390"/>
      <c r="N47" s="390"/>
    </row>
    <row r="48" spans="1:14" ht="29.25" customHeight="1">
      <c r="A48" s="456" t="s">
        <v>749</v>
      </c>
      <c r="B48" s="475"/>
      <c r="C48" s="475"/>
      <c r="D48" s="475"/>
      <c r="E48" s="475"/>
      <c r="F48" s="475"/>
      <c r="G48" s="475"/>
      <c r="H48" s="475"/>
      <c r="I48" s="475"/>
      <c r="J48" s="475"/>
      <c r="K48" s="475"/>
    </row>
    <row r="49" spans="1:12">
      <c r="A49" s="158"/>
      <c r="B49" s="159"/>
      <c r="C49" s="158"/>
      <c r="D49" s="158"/>
      <c r="E49" s="158"/>
      <c r="F49" s="158"/>
      <c r="G49" s="158"/>
      <c r="H49" s="158"/>
      <c r="I49" s="158"/>
      <c r="J49" s="14"/>
      <c r="K49" s="14"/>
      <c r="L49" s="14"/>
    </row>
    <row r="50" spans="1:12" ht="15" customHeight="1">
      <c r="A50" s="14" t="s">
        <v>1</v>
      </c>
      <c r="B50" s="108"/>
      <c r="C50" s="14"/>
      <c r="D50" s="14"/>
      <c r="E50" s="15"/>
      <c r="F50" s="15"/>
      <c r="G50" s="14"/>
      <c r="H50" s="14"/>
      <c r="I50" s="14"/>
      <c r="J50" s="448"/>
      <c r="K50" s="448"/>
      <c r="L50" s="14"/>
    </row>
    <row r="51" spans="1:12">
      <c r="A51" s="14"/>
      <c r="B51" s="108"/>
      <c r="C51" s="14"/>
      <c r="D51" s="14"/>
      <c r="E51" s="15"/>
      <c r="F51" s="15"/>
      <c r="G51" s="14"/>
      <c r="H51" s="14"/>
      <c r="I51" s="14"/>
      <c r="J51" s="14"/>
      <c r="K51" s="14"/>
      <c r="L51" s="16"/>
    </row>
    <row r="52" spans="1:12">
      <c r="A52" s="14" t="s">
        <v>2</v>
      </c>
      <c r="B52" s="108"/>
      <c r="C52" s="14"/>
      <c r="D52" s="14"/>
      <c r="E52" s="15"/>
      <c r="F52" s="15"/>
      <c r="G52" s="14"/>
      <c r="H52" s="14"/>
      <c r="I52" s="14"/>
      <c r="J52" s="81"/>
      <c r="K52" s="81"/>
      <c r="L52" s="16"/>
    </row>
    <row r="53" spans="1:12">
      <c r="A53" s="14"/>
      <c r="B53" s="45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5" spans="1:12" s="20" customFormat="1">
      <c r="A55" s="11" t="s">
        <v>24</v>
      </c>
      <c r="B55" s="59"/>
      <c r="C55" s="11"/>
      <c r="D55" s="11"/>
      <c r="E55" s="11"/>
      <c r="F55" s="13"/>
      <c r="G55" s="13"/>
      <c r="H55" s="13"/>
      <c r="I55" s="13"/>
      <c r="J55" s="19"/>
    </row>
    <row r="56" spans="1:12" s="20" customFormat="1" ht="19.5" customHeight="1">
      <c r="A56" s="107"/>
      <c r="B56" s="60"/>
      <c r="C56" s="11"/>
      <c r="D56" s="11"/>
      <c r="E56" s="11"/>
      <c r="F56" s="13"/>
      <c r="G56" s="13"/>
      <c r="H56" s="13"/>
      <c r="I56" s="13"/>
      <c r="J56" s="19"/>
    </row>
    <row r="57" spans="1:12" s="21" customFormat="1" ht="15.75">
      <c r="A57" s="22" t="s">
        <v>25</v>
      </c>
      <c r="B57" s="61"/>
      <c r="C57" s="23"/>
      <c r="D57" s="23"/>
      <c r="E57" s="23"/>
      <c r="F57" s="23"/>
      <c r="G57" s="23"/>
      <c r="H57" s="24"/>
      <c r="I57" s="24"/>
    </row>
    <row r="58" spans="1:12" s="21" customFormat="1" ht="43.5" customHeight="1">
      <c r="A58" s="430" t="s">
        <v>62</v>
      </c>
      <c r="B58" s="430"/>
      <c r="C58" s="430"/>
      <c r="D58" s="429" t="s">
        <v>27</v>
      </c>
      <c r="E58" s="429"/>
      <c r="F58" s="429"/>
      <c r="G58" s="429"/>
      <c r="H58" s="429"/>
      <c r="I58" s="429"/>
      <c r="J58" s="429"/>
      <c r="K58" s="429"/>
    </row>
    <row r="59" spans="1:12" s="21" customFormat="1" ht="28.5" customHeight="1">
      <c r="A59" s="431" t="s">
        <v>63</v>
      </c>
      <c r="B59" s="431"/>
      <c r="C59" s="431"/>
      <c r="D59" s="430" t="s">
        <v>29</v>
      </c>
      <c r="E59" s="430"/>
      <c r="F59" s="430"/>
      <c r="G59" s="430"/>
      <c r="H59" s="430"/>
      <c r="I59" s="430"/>
      <c r="J59" s="430"/>
      <c r="K59" s="430"/>
    </row>
    <row r="60" spans="1:12" s="21" customFormat="1" ht="51.75" customHeight="1">
      <c r="A60" s="431" t="s">
        <v>72</v>
      </c>
      <c r="B60" s="431"/>
      <c r="C60" s="431"/>
      <c r="D60" s="431" t="s">
        <v>95</v>
      </c>
      <c r="E60" s="431"/>
      <c r="F60" s="431"/>
      <c r="G60" s="431"/>
      <c r="H60" s="431"/>
      <c r="I60" s="431"/>
      <c r="J60" s="431"/>
      <c r="K60" s="431"/>
    </row>
    <row r="61" spans="1:12" s="21" customFormat="1" ht="27" customHeight="1">
      <c r="A61" s="431" t="s">
        <v>73</v>
      </c>
      <c r="B61" s="431"/>
      <c r="C61" s="431"/>
      <c r="D61" s="427" t="s">
        <v>65</v>
      </c>
      <c r="E61" s="428"/>
      <c r="F61" s="428"/>
      <c r="G61" s="428"/>
      <c r="H61" s="428"/>
      <c r="I61" s="428"/>
      <c r="J61" s="428"/>
      <c r="K61" s="449"/>
    </row>
    <row r="62" spans="1:12" s="21" customFormat="1" ht="14.25" customHeight="1">
      <c r="A62" s="26"/>
      <c r="B62" s="62"/>
      <c r="C62" s="26"/>
      <c r="D62" s="26"/>
      <c r="E62" s="26"/>
      <c r="F62" s="26"/>
      <c r="G62" s="26"/>
      <c r="H62" s="26"/>
      <c r="I62" s="26"/>
    </row>
    <row r="63" spans="1:12" s="21" customFormat="1" ht="14.25" customHeight="1">
      <c r="A63" s="22" t="s">
        <v>26</v>
      </c>
      <c r="B63" s="61"/>
      <c r="C63" s="27"/>
      <c r="D63" s="27"/>
      <c r="E63" s="27"/>
      <c r="F63" s="27"/>
      <c r="G63" s="27"/>
      <c r="H63" s="28"/>
      <c r="I63" s="28"/>
    </row>
    <row r="64" spans="1:12" ht="130.5" customHeight="1">
      <c r="A64" s="117" t="s">
        <v>12</v>
      </c>
      <c r="B64" s="118" t="s">
        <v>53</v>
      </c>
      <c r="C64" s="117" t="s">
        <v>13</v>
      </c>
      <c r="D64" s="117" t="s">
        <v>14</v>
      </c>
      <c r="E64" s="119" t="s">
        <v>15</v>
      </c>
      <c r="F64" s="120" t="s">
        <v>20</v>
      </c>
      <c r="G64" s="121" t="s">
        <v>69</v>
      </c>
      <c r="H64" s="122" t="s">
        <v>17</v>
      </c>
      <c r="I64" s="123" t="s">
        <v>28</v>
      </c>
      <c r="J64" s="119" t="s">
        <v>70</v>
      </c>
      <c r="K64" s="121" t="s">
        <v>21</v>
      </c>
      <c r="L64" s="124" t="s">
        <v>22</v>
      </c>
    </row>
    <row r="65" spans="1:12" s="46" customFormat="1" ht="14.25" customHeight="1" thickBot="1">
      <c r="A65" s="125">
        <v>1</v>
      </c>
      <c r="B65" s="125">
        <v>2</v>
      </c>
      <c r="C65" s="125">
        <v>3</v>
      </c>
      <c r="D65" s="125">
        <v>4</v>
      </c>
      <c r="E65" s="126">
        <v>5</v>
      </c>
      <c r="F65" s="127">
        <v>6</v>
      </c>
      <c r="G65" s="128" t="s">
        <v>33</v>
      </c>
      <c r="H65" s="129" t="s">
        <v>34</v>
      </c>
      <c r="I65" s="130">
        <v>9</v>
      </c>
      <c r="J65" s="131">
        <v>10</v>
      </c>
      <c r="K65" s="128">
        <v>10</v>
      </c>
      <c r="L65" s="132">
        <v>10</v>
      </c>
    </row>
    <row r="66" spans="1:12" ht="13.5" thickTop="1">
      <c r="A66" s="70" t="s">
        <v>30</v>
      </c>
      <c r="B66" s="82">
        <v>200</v>
      </c>
      <c r="C66" s="34">
        <v>50</v>
      </c>
      <c r="D66" s="83" t="s">
        <v>0</v>
      </c>
      <c r="E66" s="40">
        <v>2.1</v>
      </c>
      <c r="F66" s="40">
        <f>E66*9.5%</f>
        <v>0.19950000000000001</v>
      </c>
      <c r="G66" s="40">
        <f>E66+F66</f>
        <v>2.2995000000000001</v>
      </c>
      <c r="H66" s="41">
        <f>C66*G66</f>
        <v>114.97500000000001</v>
      </c>
      <c r="I66" s="74" t="s">
        <v>66</v>
      </c>
      <c r="J66" s="133">
        <v>220</v>
      </c>
      <c r="K66" s="80">
        <f>(J66*E66)/B66</f>
        <v>2.31</v>
      </c>
      <c r="L66" s="134"/>
    </row>
    <row r="67" spans="1:12">
      <c r="A67" s="72" t="s">
        <v>31</v>
      </c>
      <c r="B67" s="58">
        <v>1</v>
      </c>
      <c r="C67" s="69">
        <v>80</v>
      </c>
      <c r="D67" s="33" t="s">
        <v>7</v>
      </c>
      <c r="E67" s="42">
        <v>7.8</v>
      </c>
      <c r="F67" s="42">
        <f>E67*9.5%</f>
        <v>0.74099999999999999</v>
      </c>
      <c r="G67" s="17">
        <f>E67+F67</f>
        <v>8.5410000000000004</v>
      </c>
      <c r="H67" s="18">
        <f>G67*C67</f>
        <v>683.28</v>
      </c>
      <c r="I67" s="144" t="s">
        <v>67</v>
      </c>
      <c r="J67" s="145">
        <v>1</v>
      </c>
      <c r="K67" s="80">
        <f>(J67*E67)/B67</f>
        <v>7.8</v>
      </c>
      <c r="L67" s="7" t="s">
        <v>35</v>
      </c>
    </row>
    <row r="68" spans="1:12">
      <c r="A68" s="72" t="s">
        <v>32</v>
      </c>
      <c r="B68" s="84">
        <v>1</v>
      </c>
      <c r="C68" s="33">
        <v>200</v>
      </c>
      <c r="D68" s="33" t="s">
        <v>8</v>
      </c>
      <c r="E68" s="42">
        <v>1.5</v>
      </c>
      <c r="F68" s="40">
        <f>E68*9.5%</f>
        <v>0.14250000000000002</v>
      </c>
      <c r="G68" s="40">
        <f>E68+F68</f>
        <v>1.6425000000000001</v>
      </c>
      <c r="H68" s="41">
        <f>C68*G68</f>
        <v>328.5</v>
      </c>
      <c r="I68" s="146" t="s">
        <v>68</v>
      </c>
      <c r="J68" s="145">
        <v>1</v>
      </c>
      <c r="K68" s="80">
        <f>(J68*E68)/B68</f>
        <v>1.5</v>
      </c>
      <c r="L68" s="7"/>
    </row>
  </sheetData>
  <sheetProtection selectLockedCells="1"/>
  <mergeCells count="21">
    <mergeCell ref="A60:C60"/>
    <mergeCell ref="D60:K60"/>
    <mergeCell ref="A61:C61"/>
    <mergeCell ref="D61:K61"/>
    <mergeCell ref="A48:K48"/>
    <mergeCell ref="J50:K50"/>
    <mergeCell ref="A58:C58"/>
    <mergeCell ref="D58:K58"/>
    <mergeCell ref="A59:C59"/>
    <mergeCell ref="D59:K59"/>
    <mergeCell ref="A10:L10"/>
    <mergeCell ref="A12:L12"/>
    <mergeCell ref="A2:B3"/>
    <mergeCell ref="A4:B5"/>
    <mergeCell ref="A6:B6"/>
    <mergeCell ref="A7:B7"/>
    <mergeCell ref="A42:D42"/>
    <mergeCell ref="E42:F42"/>
    <mergeCell ref="E40:F40"/>
    <mergeCell ref="A40:D40"/>
    <mergeCell ref="A38:C38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1/2023&amp;R&amp;"Arial,Navadno"&amp;10Obrazec št. 11: Zamrznjena zelenjava in sadje</oddHeader>
  </headerFooter>
  <rowBreaks count="1" manualBreakCount="1">
    <brk id="54" max="16383" man="1"/>
  </row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5"/>
  <sheetViews>
    <sheetView showWhiteSpace="0" view="pageLayout" zoomScale="75" zoomScaleNormal="80" zoomScalePageLayoutView="75" workbookViewId="0">
      <selection activeCell="A38" sqref="A38:K38"/>
    </sheetView>
  </sheetViews>
  <sheetFormatPr defaultColWidth="9.140625" defaultRowHeight="12.75"/>
  <cols>
    <col min="1" max="1" width="47.85546875" style="11" customWidth="1"/>
    <col min="2" max="2" width="10.5703125" style="59" customWidth="1"/>
    <col min="3" max="3" width="8.7109375" style="11" customWidth="1"/>
    <col min="4" max="4" width="8.28515625" style="11" customWidth="1"/>
    <col min="5" max="5" width="13.7109375" style="11" customWidth="1"/>
    <col min="6" max="6" width="8.7109375" style="11" customWidth="1"/>
    <col min="7" max="7" width="13.5703125" style="11" customWidth="1"/>
    <col min="8" max="8" width="14.85546875" style="11" customWidth="1"/>
    <col min="9" max="9" width="26.5703125" style="11" customWidth="1"/>
    <col min="10" max="10" width="16" style="11" customWidth="1"/>
    <col min="11" max="11" width="13.28515625" style="11" customWidth="1"/>
    <col min="12" max="12" width="14.7109375" style="11" customWidth="1"/>
    <col min="13" max="16384" width="9.140625" style="11"/>
  </cols>
  <sheetData>
    <row r="1" spans="1:12">
      <c r="A1" s="253" t="s">
        <v>102</v>
      </c>
      <c r="B1" s="254"/>
      <c r="C1" s="14"/>
    </row>
    <row r="2" spans="1:12">
      <c r="A2" s="435" t="s">
        <v>96</v>
      </c>
      <c r="B2" s="436"/>
      <c r="C2" s="14"/>
    </row>
    <row r="3" spans="1:12">
      <c r="A3" s="437"/>
      <c r="B3" s="438"/>
      <c r="C3" s="14"/>
    </row>
    <row r="4" spans="1:12">
      <c r="A4" s="435" t="s">
        <v>97</v>
      </c>
      <c r="B4" s="436"/>
      <c r="C4" s="14"/>
    </row>
    <row r="5" spans="1:12">
      <c r="A5" s="437"/>
      <c r="B5" s="438"/>
      <c r="C5" s="14"/>
    </row>
    <row r="6" spans="1:12" ht="15" customHeight="1">
      <c r="A6" s="439" t="s">
        <v>98</v>
      </c>
      <c r="B6" s="440"/>
      <c r="C6" s="14"/>
    </row>
    <row r="7" spans="1:12" ht="15" customHeight="1">
      <c r="A7" s="439" t="s">
        <v>99</v>
      </c>
      <c r="B7" s="440"/>
      <c r="C7" s="14"/>
    </row>
    <row r="12" spans="1:12" ht="18">
      <c r="A12" s="434" t="s">
        <v>5</v>
      </c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4"/>
    </row>
    <row r="13" spans="1:12">
      <c r="A13" s="116"/>
      <c r="B13" s="116"/>
      <c r="C13" s="116"/>
      <c r="D13" s="116"/>
      <c r="E13" s="116"/>
      <c r="F13" s="116"/>
      <c r="G13" s="116"/>
      <c r="H13" s="56"/>
    </row>
    <row r="14" spans="1:12" ht="18">
      <c r="A14" s="434" t="s">
        <v>655</v>
      </c>
      <c r="B14" s="434"/>
      <c r="C14" s="434"/>
      <c r="D14" s="434"/>
      <c r="E14" s="434"/>
      <c r="F14" s="434"/>
      <c r="G14" s="434"/>
      <c r="H14" s="434"/>
      <c r="I14" s="434"/>
      <c r="J14" s="434"/>
      <c r="K14" s="434"/>
      <c r="L14" s="434"/>
    </row>
    <row r="15" spans="1:12" ht="18">
      <c r="A15" s="115"/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</row>
    <row r="16" spans="1:12" ht="130.5" customHeight="1">
      <c r="A16" s="117" t="s">
        <v>12</v>
      </c>
      <c r="B16" s="118" t="s">
        <v>53</v>
      </c>
      <c r="C16" s="117" t="s">
        <v>13</v>
      </c>
      <c r="D16" s="117" t="s">
        <v>14</v>
      </c>
      <c r="E16" s="119" t="s">
        <v>15</v>
      </c>
      <c r="F16" s="120" t="s">
        <v>20</v>
      </c>
      <c r="G16" s="121" t="s">
        <v>69</v>
      </c>
      <c r="H16" s="122" t="s">
        <v>17</v>
      </c>
      <c r="I16" s="123" t="s">
        <v>28</v>
      </c>
      <c r="J16" s="119" t="s">
        <v>70</v>
      </c>
      <c r="K16" s="121" t="s">
        <v>21</v>
      </c>
      <c r="L16" s="124" t="s">
        <v>22</v>
      </c>
    </row>
    <row r="17" spans="1:12" s="46" customFormat="1" ht="14.25" customHeight="1" thickBot="1">
      <c r="A17" s="125">
        <v>1</v>
      </c>
      <c r="B17" s="125">
        <v>2</v>
      </c>
      <c r="C17" s="125">
        <v>3</v>
      </c>
      <c r="D17" s="125">
        <v>4</v>
      </c>
      <c r="E17" s="126">
        <v>5</v>
      </c>
      <c r="F17" s="127">
        <v>6</v>
      </c>
      <c r="G17" s="128" t="s">
        <v>33</v>
      </c>
      <c r="H17" s="129" t="s">
        <v>34</v>
      </c>
      <c r="I17" s="130">
        <v>9</v>
      </c>
      <c r="J17" s="131">
        <v>10</v>
      </c>
      <c r="K17" s="128">
        <v>11</v>
      </c>
      <c r="L17" s="132">
        <v>12</v>
      </c>
    </row>
    <row r="18" spans="1:12" ht="66" customHeight="1" thickTop="1">
      <c r="A18" s="1" t="s">
        <v>179</v>
      </c>
      <c r="B18" s="83">
        <v>1705</v>
      </c>
      <c r="C18" s="71">
        <v>50</v>
      </c>
      <c r="D18" s="134" t="s">
        <v>0</v>
      </c>
      <c r="E18" s="55"/>
      <c r="F18" s="5">
        <f>E18*9.5%</f>
        <v>0</v>
      </c>
      <c r="G18" s="173">
        <f>E18+F18</f>
        <v>0</v>
      </c>
      <c r="H18" s="41">
        <f>G18*C18</f>
        <v>0</v>
      </c>
      <c r="I18" s="89"/>
      <c r="J18" s="147"/>
      <c r="K18" s="5">
        <f t="shared" ref="K18:K23" si="0">(J18*E18)/B18</f>
        <v>0</v>
      </c>
      <c r="L18" s="191"/>
    </row>
    <row r="19" spans="1:12" ht="69.75" customHeight="1">
      <c r="A19" s="151" t="s">
        <v>362</v>
      </c>
      <c r="B19" s="164">
        <v>1705</v>
      </c>
      <c r="C19" s="165">
        <v>50</v>
      </c>
      <c r="D19" s="7" t="s">
        <v>0</v>
      </c>
      <c r="E19" s="54"/>
      <c r="F19" s="5">
        <f t="shared" ref="F19:F23" si="1">E19*9.5%</f>
        <v>0</v>
      </c>
      <c r="G19" s="173">
        <f t="shared" ref="G19:G23" si="2">E19+F19</f>
        <v>0</v>
      </c>
      <c r="H19" s="41">
        <f t="shared" ref="H19:H23" si="3">G19*C19</f>
        <v>0</v>
      </c>
      <c r="I19" s="90"/>
      <c r="J19" s="149"/>
      <c r="K19" s="5">
        <f t="shared" si="0"/>
        <v>0</v>
      </c>
      <c r="L19" s="192"/>
    </row>
    <row r="20" spans="1:12" ht="60.75" customHeight="1">
      <c r="A20" s="2" t="s">
        <v>126</v>
      </c>
      <c r="B20" s="69">
        <v>160</v>
      </c>
      <c r="C20" s="6">
        <v>50</v>
      </c>
      <c r="D20" s="7" t="s">
        <v>0</v>
      </c>
      <c r="E20" s="53"/>
      <c r="F20" s="5">
        <f t="shared" si="1"/>
        <v>0</v>
      </c>
      <c r="G20" s="173">
        <f t="shared" si="2"/>
        <v>0</v>
      </c>
      <c r="H20" s="41">
        <f t="shared" si="3"/>
        <v>0</v>
      </c>
      <c r="I20" s="90"/>
      <c r="J20" s="149"/>
      <c r="K20" s="5">
        <f t="shared" si="0"/>
        <v>0</v>
      </c>
      <c r="L20" s="192"/>
    </row>
    <row r="21" spans="1:12" ht="57.75" customHeight="1">
      <c r="A21" s="2" t="s">
        <v>363</v>
      </c>
      <c r="B21" s="69">
        <v>1</v>
      </c>
      <c r="C21" s="6">
        <v>5</v>
      </c>
      <c r="D21" s="7" t="s">
        <v>7</v>
      </c>
      <c r="E21" s="53"/>
      <c r="F21" s="5">
        <f t="shared" si="1"/>
        <v>0</v>
      </c>
      <c r="G21" s="173">
        <f t="shared" si="2"/>
        <v>0</v>
      </c>
      <c r="H21" s="41">
        <f t="shared" si="3"/>
        <v>0</v>
      </c>
      <c r="I21" s="90"/>
      <c r="J21" s="149"/>
      <c r="K21" s="5">
        <f t="shared" si="0"/>
        <v>0</v>
      </c>
      <c r="L21" s="192"/>
    </row>
    <row r="22" spans="1:12" ht="57.75" customHeight="1">
      <c r="A22" s="2" t="s">
        <v>401</v>
      </c>
      <c r="B22" s="164">
        <v>1</v>
      </c>
      <c r="C22" s="165">
        <v>5</v>
      </c>
      <c r="D22" s="166" t="s">
        <v>7</v>
      </c>
      <c r="E22" s="54"/>
      <c r="F22" s="5"/>
      <c r="G22" s="173"/>
      <c r="H22" s="41"/>
      <c r="I22" s="96"/>
      <c r="J22" s="179"/>
      <c r="K22" s="5">
        <f t="shared" si="0"/>
        <v>0</v>
      </c>
      <c r="L22" s="251"/>
    </row>
    <row r="23" spans="1:12" ht="57.75" customHeight="1" thickBot="1">
      <c r="A23" s="2" t="s">
        <v>100</v>
      </c>
      <c r="B23" s="164">
        <v>150</v>
      </c>
      <c r="C23" s="165">
        <v>20</v>
      </c>
      <c r="D23" s="166" t="s">
        <v>0</v>
      </c>
      <c r="E23" s="54"/>
      <c r="F23" s="5">
        <f t="shared" si="1"/>
        <v>0</v>
      </c>
      <c r="G23" s="173">
        <f t="shared" si="2"/>
        <v>0</v>
      </c>
      <c r="H23" s="41">
        <f t="shared" si="3"/>
        <v>0</v>
      </c>
      <c r="I23" s="96"/>
      <c r="J23" s="179"/>
      <c r="K23" s="5">
        <f t="shared" si="0"/>
        <v>0</v>
      </c>
      <c r="L23" s="251"/>
    </row>
    <row r="24" spans="1:12" ht="30" customHeight="1" thickTop="1">
      <c r="A24" s="476" t="s">
        <v>768</v>
      </c>
      <c r="B24" s="477"/>
      <c r="C24" s="477"/>
      <c r="D24" s="175"/>
      <c r="E24" s="52"/>
      <c r="F24" s="52"/>
      <c r="G24" s="175"/>
      <c r="H24" s="176">
        <f>SUM(H18:H23)</f>
        <v>0</v>
      </c>
      <c r="I24" s="177"/>
      <c r="J24" s="177"/>
      <c r="K24" s="177"/>
      <c r="L24" s="178"/>
    </row>
    <row r="25" spans="1:12" ht="12" customHeight="1" thickBot="1">
      <c r="A25" s="138"/>
      <c r="B25" s="116"/>
      <c r="C25" s="138"/>
      <c r="D25" s="56"/>
      <c r="E25" s="56"/>
      <c r="F25" s="56"/>
      <c r="G25" s="56"/>
    </row>
    <row r="26" spans="1:12" ht="33" customHeight="1" thickBot="1">
      <c r="A26" s="442" t="s">
        <v>9</v>
      </c>
      <c r="B26" s="442"/>
      <c r="C26" s="442"/>
      <c r="D26" s="442"/>
      <c r="E26" s="445">
        <f>E28-(E28*0.086758)</f>
        <v>0</v>
      </c>
      <c r="F26" s="446"/>
      <c r="G26" s="11" t="s">
        <v>6</v>
      </c>
    </row>
    <row r="27" spans="1:12" ht="27.75" customHeight="1" thickBot="1">
      <c r="D27" s="13"/>
      <c r="E27" s="78"/>
      <c r="F27" s="78"/>
    </row>
    <row r="28" spans="1:12" ht="27" customHeight="1" thickBot="1">
      <c r="A28" s="441" t="s">
        <v>10</v>
      </c>
      <c r="B28" s="441"/>
      <c r="C28" s="441"/>
      <c r="D28" s="441"/>
      <c r="E28" s="445">
        <f>H24</f>
        <v>0</v>
      </c>
      <c r="F28" s="446"/>
      <c r="G28" s="11" t="s">
        <v>6</v>
      </c>
    </row>
    <row r="29" spans="1:12">
      <c r="A29" s="106"/>
      <c r="C29" s="106"/>
      <c r="D29" s="106"/>
      <c r="E29" s="38"/>
      <c r="F29" s="38"/>
    </row>
    <row r="30" spans="1:12">
      <c r="A30" s="106"/>
      <c r="C30" s="106"/>
      <c r="D30" s="106"/>
      <c r="E30" s="38"/>
      <c r="F30" s="38"/>
    </row>
    <row r="31" spans="1:12" ht="9.75" customHeight="1">
      <c r="A31" s="106"/>
      <c r="C31" s="106"/>
      <c r="D31" s="106"/>
      <c r="E31" s="106"/>
      <c r="F31" s="106"/>
      <c r="G31" s="106"/>
    </row>
    <row r="32" spans="1:12" ht="15" customHeight="1">
      <c r="A32" s="455" t="s">
        <v>3</v>
      </c>
      <c r="B32" s="455"/>
      <c r="C32" s="455"/>
      <c r="D32" s="455"/>
      <c r="E32" s="455"/>
      <c r="F32" s="455"/>
      <c r="G32" s="455"/>
      <c r="H32" s="455"/>
      <c r="I32" s="455"/>
      <c r="J32" s="455"/>
      <c r="K32" s="455"/>
    </row>
    <row r="33" spans="1:12">
      <c r="A33" s="158"/>
      <c r="B33" s="159"/>
      <c r="C33" s="158"/>
      <c r="D33" s="158"/>
      <c r="E33" s="158"/>
      <c r="F33" s="158"/>
      <c r="G33" s="158"/>
      <c r="H33" s="158"/>
      <c r="I33" s="158"/>
      <c r="J33" s="14"/>
      <c r="K33" s="14"/>
    </row>
    <row r="34" spans="1:12" ht="24" customHeight="1">
      <c r="A34" s="14" t="s">
        <v>1</v>
      </c>
      <c r="B34" s="108"/>
      <c r="C34" s="14"/>
      <c r="D34" s="14"/>
      <c r="E34" s="15"/>
      <c r="F34" s="15"/>
      <c r="G34" s="14"/>
      <c r="H34" s="14"/>
      <c r="I34" s="14"/>
      <c r="J34" s="448"/>
      <c r="K34" s="448"/>
    </row>
    <row r="35" spans="1:12">
      <c r="A35" s="14"/>
      <c r="B35" s="108"/>
      <c r="C35" s="14"/>
      <c r="D35" s="14"/>
      <c r="E35" s="15"/>
      <c r="F35" s="15"/>
      <c r="G35" s="14"/>
      <c r="H35" s="14"/>
      <c r="I35" s="14"/>
      <c r="J35" s="14"/>
      <c r="K35" s="14"/>
      <c r="L35" s="12"/>
    </row>
    <row r="36" spans="1:12" ht="22.5" customHeight="1">
      <c r="A36" s="14" t="s">
        <v>2</v>
      </c>
      <c r="B36" s="108"/>
      <c r="C36" s="14"/>
      <c r="D36" s="14"/>
      <c r="E36" s="15"/>
      <c r="F36" s="15"/>
      <c r="G36" s="14"/>
      <c r="H36" s="14"/>
      <c r="I36" s="14"/>
      <c r="J36" s="81"/>
      <c r="K36" s="81"/>
      <c r="L36" s="12"/>
    </row>
    <row r="37" spans="1:12">
      <c r="A37" s="14"/>
      <c r="B37" s="108"/>
      <c r="C37" s="14"/>
      <c r="D37" s="14"/>
      <c r="E37" s="15"/>
      <c r="F37" s="15"/>
      <c r="G37" s="14"/>
      <c r="H37" s="14"/>
      <c r="I37" s="14"/>
      <c r="J37" s="101"/>
      <c r="K37" s="101"/>
      <c r="L37" s="12"/>
    </row>
    <row r="38" spans="1:12" ht="38.25" customHeight="1">
      <c r="A38" s="461" t="s">
        <v>767</v>
      </c>
      <c r="B38" s="453"/>
      <c r="C38" s="453"/>
      <c r="D38" s="453"/>
      <c r="E38" s="453"/>
      <c r="F38" s="453"/>
      <c r="G38" s="453"/>
      <c r="H38" s="453"/>
      <c r="I38" s="453"/>
      <c r="J38" s="453"/>
      <c r="K38" s="453"/>
      <c r="L38" s="12"/>
    </row>
    <row r="39" spans="1:12" ht="11.25" customHeight="1">
      <c r="A39" s="14"/>
      <c r="B39" s="108"/>
      <c r="C39" s="14"/>
      <c r="D39" s="14"/>
      <c r="E39" s="14"/>
      <c r="F39" s="14"/>
      <c r="G39" s="14"/>
      <c r="H39" s="14"/>
      <c r="I39" s="14"/>
      <c r="J39" s="14"/>
      <c r="K39" s="14"/>
    </row>
    <row r="40" spans="1:12">
      <c r="A40" s="14"/>
      <c r="B40" s="108"/>
      <c r="C40" s="14"/>
      <c r="D40" s="14"/>
      <c r="E40" s="14"/>
      <c r="F40" s="14"/>
      <c r="G40" s="14"/>
      <c r="H40" s="14"/>
      <c r="I40" s="14"/>
      <c r="J40" s="14"/>
      <c r="K40" s="14"/>
    </row>
    <row r="41" spans="1:12" s="20" customFormat="1" ht="19.5" customHeight="1">
      <c r="A41" s="107"/>
      <c r="B41" s="60"/>
      <c r="C41" s="11"/>
      <c r="D41" s="11"/>
      <c r="E41" s="11"/>
      <c r="F41" s="13"/>
      <c r="G41" s="13"/>
      <c r="H41" s="13"/>
      <c r="I41" s="13"/>
      <c r="J41" s="19"/>
    </row>
    <row r="42" spans="1:12" s="21" customFormat="1" ht="15.75">
      <c r="A42" s="22" t="s">
        <v>25</v>
      </c>
      <c r="B42" s="61"/>
      <c r="C42" s="23"/>
      <c r="D42" s="23"/>
      <c r="E42" s="23"/>
      <c r="F42" s="23"/>
      <c r="G42" s="23"/>
      <c r="H42" s="24"/>
      <c r="I42" s="24"/>
    </row>
    <row r="43" spans="1:12" s="21" customFormat="1" ht="43.5" customHeight="1">
      <c r="A43" s="430" t="s">
        <v>62</v>
      </c>
      <c r="B43" s="430"/>
      <c r="C43" s="430"/>
      <c r="D43" s="429" t="s">
        <v>27</v>
      </c>
      <c r="E43" s="429"/>
      <c r="F43" s="429"/>
      <c r="G43" s="429"/>
      <c r="H43" s="429"/>
      <c r="I43" s="429"/>
      <c r="J43" s="429"/>
      <c r="K43" s="429"/>
    </row>
    <row r="44" spans="1:12" s="21" customFormat="1" ht="28.5" customHeight="1">
      <c r="A44" s="431" t="s">
        <v>63</v>
      </c>
      <c r="B44" s="431"/>
      <c r="C44" s="431"/>
      <c r="D44" s="430" t="s">
        <v>29</v>
      </c>
      <c r="E44" s="430"/>
      <c r="F44" s="430"/>
      <c r="G44" s="430"/>
      <c r="H44" s="430"/>
      <c r="I44" s="430"/>
      <c r="J44" s="430"/>
      <c r="K44" s="430"/>
    </row>
    <row r="45" spans="1:12" s="21" customFormat="1" ht="51.75" customHeight="1">
      <c r="A45" s="431" t="s">
        <v>72</v>
      </c>
      <c r="B45" s="431"/>
      <c r="C45" s="431"/>
      <c r="D45" s="431" t="s">
        <v>95</v>
      </c>
      <c r="E45" s="431"/>
      <c r="F45" s="431"/>
      <c r="G45" s="431"/>
      <c r="H45" s="431"/>
      <c r="I45" s="431"/>
      <c r="J45" s="431"/>
      <c r="K45" s="431"/>
    </row>
    <row r="46" spans="1:12" s="21" customFormat="1" ht="27" customHeight="1">
      <c r="A46" s="431" t="s">
        <v>753</v>
      </c>
      <c r="B46" s="431"/>
      <c r="C46" s="431"/>
      <c r="D46" s="427" t="s">
        <v>65</v>
      </c>
      <c r="E46" s="428"/>
      <c r="F46" s="428"/>
      <c r="G46" s="428"/>
      <c r="H46" s="428"/>
      <c r="I46" s="428"/>
      <c r="J46" s="428"/>
      <c r="K46" s="449"/>
    </row>
    <row r="47" spans="1:12" s="21" customFormat="1" ht="14.25" customHeight="1">
      <c r="A47" s="26"/>
      <c r="B47" s="62"/>
      <c r="C47" s="26"/>
      <c r="D47" s="26"/>
      <c r="E47" s="26"/>
      <c r="F47" s="26"/>
      <c r="G47" s="26"/>
      <c r="H47" s="26"/>
      <c r="I47" s="26"/>
    </row>
    <row r="48" spans="1:12" s="21" customFormat="1" ht="14.25" customHeight="1">
      <c r="A48" s="26"/>
      <c r="B48" s="62"/>
      <c r="C48" s="26"/>
      <c r="D48" s="26"/>
      <c r="E48" s="26"/>
      <c r="F48" s="26"/>
      <c r="G48" s="26"/>
      <c r="H48" s="26"/>
      <c r="I48" s="26"/>
    </row>
    <row r="49" spans="1:12" s="21" customFormat="1" ht="14.25" customHeight="1">
      <c r="A49" s="26"/>
      <c r="B49" s="62"/>
      <c r="C49" s="26"/>
      <c r="D49" s="26"/>
      <c r="E49" s="26"/>
      <c r="F49" s="26"/>
      <c r="G49" s="26"/>
      <c r="H49" s="26"/>
      <c r="I49" s="26"/>
    </row>
    <row r="50" spans="1:12" s="21" customFormat="1" ht="14.25" customHeight="1">
      <c r="A50" s="22" t="s">
        <v>26</v>
      </c>
      <c r="B50" s="61"/>
      <c r="C50" s="27"/>
      <c r="D50" s="27"/>
      <c r="E50" s="27"/>
      <c r="F50" s="27"/>
      <c r="G50" s="27"/>
      <c r="H50" s="28"/>
      <c r="I50" s="28"/>
    </row>
    <row r="51" spans="1:12" ht="130.5" customHeight="1">
      <c r="A51" s="117" t="s">
        <v>12</v>
      </c>
      <c r="B51" s="118" t="s">
        <v>53</v>
      </c>
      <c r="C51" s="117" t="s">
        <v>13</v>
      </c>
      <c r="D51" s="117" t="s">
        <v>14</v>
      </c>
      <c r="E51" s="119" t="s">
        <v>15</v>
      </c>
      <c r="F51" s="120" t="s">
        <v>20</v>
      </c>
      <c r="G51" s="121" t="s">
        <v>69</v>
      </c>
      <c r="H51" s="122" t="s">
        <v>17</v>
      </c>
      <c r="I51" s="123" t="s">
        <v>28</v>
      </c>
      <c r="J51" s="119" t="s">
        <v>70</v>
      </c>
      <c r="K51" s="121" t="s">
        <v>21</v>
      </c>
      <c r="L51" s="124" t="s">
        <v>22</v>
      </c>
    </row>
    <row r="52" spans="1:12" s="46" customFormat="1" ht="14.25" customHeight="1" thickBot="1">
      <c r="A52" s="125">
        <v>1</v>
      </c>
      <c r="B52" s="125">
        <v>2</v>
      </c>
      <c r="C52" s="125">
        <v>3</v>
      </c>
      <c r="D52" s="125">
        <v>4</v>
      </c>
      <c r="E52" s="126">
        <v>5</v>
      </c>
      <c r="F52" s="127">
        <v>6</v>
      </c>
      <c r="G52" s="128" t="s">
        <v>33</v>
      </c>
      <c r="H52" s="129" t="s">
        <v>34</v>
      </c>
      <c r="I52" s="130">
        <v>9</v>
      </c>
      <c r="J52" s="131">
        <v>10</v>
      </c>
      <c r="K52" s="128">
        <v>11</v>
      </c>
      <c r="L52" s="132">
        <v>12</v>
      </c>
    </row>
    <row r="53" spans="1:12" ht="13.5" thickTop="1">
      <c r="A53" s="70" t="s">
        <v>30</v>
      </c>
      <c r="B53" s="82">
        <v>200</v>
      </c>
      <c r="C53" s="34">
        <v>50</v>
      </c>
      <c r="D53" s="83" t="s">
        <v>0</v>
      </c>
      <c r="E53" s="40">
        <v>2.1</v>
      </c>
      <c r="F53" s="40">
        <f>E53*9.5%</f>
        <v>0.19950000000000001</v>
      </c>
      <c r="G53" s="40">
        <f>E53+F53</f>
        <v>2.2995000000000001</v>
      </c>
      <c r="H53" s="41">
        <f>C53*G53</f>
        <v>114.97500000000001</v>
      </c>
      <c r="I53" s="74" t="s">
        <v>66</v>
      </c>
      <c r="J53" s="133">
        <v>220</v>
      </c>
      <c r="K53" s="80">
        <f>(J53*E53)/B53</f>
        <v>2.31</v>
      </c>
      <c r="L53" s="134"/>
    </row>
    <row r="54" spans="1:12">
      <c r="A54" s="72" t="s">
        <v>31</v>
      </c>
      <c r="B54" s="58">
        <v>1</v>
      </c>
      <c r="C54" s="69">
        <v>80</v>
      </c>
      <c r="D54" s="33" t="s">
        <v>7</v>
      </c>
      <c r="E54" s="42">
        <v>7.8</v>
      </c>
      <c r="F54" s="42">
        <f>E54*9.5%</f>
        <v>0.74099999999999999</v>
      </c>
      <c r="G54" s="17">
        <f>E54+F54</f>
        <v>8.5410000000000004</v>
      </c>
      <c r="H54" s="18">
        <f>G54*C54</f>
        <v>683.28</v>
      </c>
      <c r="I54" s="144" t="s">
        <v>67</v>
      </c>
      <c r="J54" s="145">
        <v>1</v>
      </c>
      <c r="K54" s="80">
        <f>(J54*E54)/B54</f>
        <v>7.8</v>
      </c>
      <c r="L54" s="7" t="s">
        <v>35</v>
      </c>
    </row>
    <row r="55" spans="1:12">
      <c r="A55" s="72" t="s">
        <v>32</v>
      </c>
      <c r="B55" s="84">
        <v>1</v>
      </c>
      <c r="C55" s="33">
        <v>200</v>
      </c>
      <c r="D55" s="33" t="s">
        <v>8</v>
      </c>
      <c r="E55" s="42">
        <v>1.5</v>
      </c>
      <c r="F55" s="40">
        <f>E55*9.5%</f>
        <v>0.14250000000000002</v>
      </c>
      <c r="G55" s="40">
        <f>E55+F55</f>
        <v>1.6425000000000001</v>
      </c>
      <c r="H55" s="41">
        <f>C55*G55</f>
        <v>328.5</v>
      </c>
      <c r="I55" s="146" t="s">
        <v>68</v>
      </c>
      <c r="J55" s="145">
        <v>1</v>
      </c>
      <c r="K55" s="80">
        <f>(J55*E55)/B55</f>
        <v>1.5</v>
      </c>
      <c r="L55" s="7"/>
    </row>
  </sheetData>
  <sheetProtection selectLockedCells="1"/>
  <mergeCells count="22">
    <mergeCell ref="A2:B3"/>
    <mergeCell ref="A4:B5"/>
    <mergeCell ref="A6:B6"/>
    <mergeCell ref="A7:B7"/>
    <mergeCell ref="A46:C46"/>
    <mergeCell ref="A32:K32"/>
    <mergeCell ref="J34:K34"/>
    <mergeCell ref="A12:L12"/>
    <mergeCell ref="A14:L14"/>
    <mergeCell ref="A26:D26"/>
    <mergeCell ref="E26:F26"/>
    <mergeCell ref="A28:D28"/>
    <mergeCell ref="E28:F28"/>
    <mergeCell ref="A24:C24"/>
    <mergeCell ref="D46:K46"/>
    <mergeCell ref="A43:C43"/>
    <mergeCell ref="A38:K38"/>
    <mergeCell ref="D43:K43"/>
    <mergeCell ref="A44:C44"/>
    <mergeCell ref="D44:K44"/>
    <mergeCell ref="A45:C45"/>
    <mergeCell ref="D45:K45"/>
  </mergeCells>
  <pageMargins left="0.39370078740157483" right="0.19685039370078741" top="0.59055118110236227" bottom="0.39370078740157483" header="0.19685039370078741" footer="0.19685039370078741"/>
  <pageSetup paperSize="9" scale="65" orientation="landscape" horizontalDpi="300" r:id="rId1"/>
  <headerFooter>
    <oddHeader>&amp;C&amp;"Arial,Navadno"&amp;10Javni razpis - Dobava konvencionalnih in ekoloških živil ter živil iz shem kakovosti - JN 1/2023&amp;R&amp;"Arial,Navadno"&amp;10Obrazec št. 120: Konzervirani ribji izdelki</oddHeader>
  </headerFooter>
  <rowBreaks count="1" manualBreakCount="1">
    <brk id="25" max="16383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4"/>
  <sheetViews>
    <sheetView view="pageLayout" zoomScale="80" zoomScaleNormal="100" zoomScalePageLayoutView="80" workbookViewId="0">
      <selection activeCell="A69" sqref="A69:L69"/>
    </sheetView>
  </sheetViews>
  <sheetFormatPr defaultColWidth="9.140625" defaultRowHeight="12.75"/>
  <cols>
    <col min="1" max="1" width="47.5703125" style="46" customWidth="1"/>
    <col min="2" max="2" width="9.140625" style="44" customWidth="1"/>
    <col min="3" max="3" width="9.42578125" style="11" customWidth="1"/>
    <col min="4" max="4" width="8.42578125" style="11" customWidth="1"/>
    <col min="5" max="5" width="12.28515625" style="11" customWidth="1"/>
    <col min="6" max="6" width="8.7109375" style="11" customWidth="1"/>
    <col min="7" max="7" width="12.7109375" style="11" customWidth="1"/>
    <col min="8" max="8" width="15.85546875" style="11" customWidth="1"/>
    <col min="9" max="9" width="28" style="11" customWidth="1"/>
    <col min="10" max="10" width="15.5703125" style="11" customWidth="1"/>
    <col min="11" max="11" width="14.7109375" style="11" customWidth="1"/>
    <col min="12" max="12" width="14.5703125" style="11" customWidth="1"/>
    <col min="13" max="16384" width="9.140625" style="11"/>
  </cols>
  <sheetData>
    <row r="1" spans="1:12">
      <c r="A1" s="253" t="s">
        <v>102</v>
      </c>
      <c r="B1" s="254"/>
      <c r="C1" s="14"/>
    </row>
    <row r="2" spans="1:12">
      <c r="A2" s="435" t="s">
        <v>96</v>
      </c>
      <c r="B2" s="436"/>
      <c r="C2" s="14"/>
    </row>
    <row r="3" spans="1:12">
      <c r="A3" s="437"/>
      <c r="B3" s="438"/>
      <c r="C3" s="14"/>
    </row>
    <row r="4" spans="1:12">
      <c r="A4" s="435" t="s">
        <v>97</v>
      </c>
      <c r="B4" s="436"/>
      <c r="C4" s="14"/>
    </row>
    <row r="5" spans="1:12">
      <c r="A5" s="437"/>
      <c r="B5" s="438"/>
      <c r="C5" s="14"/>
    </row>
    <row r="6" spans="1:12" ht="15" customHeight="1">
      <c r="A6" s="439" t="s">
        <v>98</v>
      </c>
      <c r="B6" s="440"/>
      <c r="C6" s="14"/>
    </row>
    <row r="7" spans="1:12" ht="15" customHeight="1">
      <c r="A7" s="439" t="s">
        <v>99</v>
      </c>
      <c r="B7" s="440"/>
      <c r="C7" s="14"/>
    </row>
    <row r="9" spans="1:12" ht="16.5" customHeight="1"/>
    <row r="10" spans="1:12" ht="18">
      <c r="A10" s="434" t="s">
        <v>5</v>
      </c>
      <c r="B10" s="434"/>
      <c r="C10" s="434"/>
      <c r="D10" s="434"/>
      <c r="E10" s="434"/>
      <c r="F10" s="434"/>
      <c r="G10" s="434"/>
      <c r="H10" s="434"/>
      <c r="I10" s="434"/>
      <c r="J10" s="434"/>
      <c r="K10" s="434"/>
      <c r="L10" s="434"/>
    </row>
    <row r="11" spans="1:12" ht="12.75" customHeight="1">
      <c r="A11" s="233"/>
      <c r="B11" s="228"/>
      <c r="C11" s="116"/>
      <c r="D11" s="116"/>
      <c r="E11" s="116"/>
      <c r="F11" s="116"/>
      <c r="G11" s="116"/>
      <c r="H11" s="56"/>
    </row>
    <row r="12" spans="1:12" ht="18">
      <c r="A12" s="434" t="s">
        <v>656</v>
      </c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4"/>
    </row>
    <row r="13" spans="1:12" ht="18">
      <c r="A13" s="200"/>
      <c r="B13" s="115"/>
      <c r="C13" s="200"/>
      <c r="D13" s="200"/>
      <c r="E13" s="200"/>
      <c r="F13" s="200"/>
      <c r="G13" s="200"/>
      <c r="H13" s="200"/>
      <c r="I13" s="200"/>
      <c r="J13" s="200"/>
      <c r="K13" s="200"/>
      <c r="L13" s="200"/>
    </row>
    <row r="14" spans="1:12" ht="130.5" customHeight="1">
      <c r="A14" s="117" t="s">
        <v>12</v>
      </c>
      <c r="B14" s="118" t="s">
        <v>53</v>
      </c>
      <c r="C14" s="117" t="s">
        <v>13</v>
      </c>
      <c r="D14" s="117" t="s">
        <v>14</v>
      </c>
      <c r="E14" s="119" t="s">
        <v>15</v>
      </c>
      <c r="F14" s="120" t="s">
        <v>20</v>
      </c>
      <c r="G14" s="121" t="s">
        <v>69</v>
      </c>
      <c r="H14" s="122" t="s">
        <v>17</v>
      </c>
      <c r="I14" s="123" t="s">
        <v>28</v>
      </c>
      <c r="J14" s="119" t="s">
        <v>70</v>
      </c>
      <c r="K14" s="121" t="s">
        <v>21</v>
      </c>
      <c r="L14" s="124" t="s">
        <v>22</v>
      </c>
    </row>
    <row r="15" spans="1:12" s="46" customFormat="1" ht="14.25" customHeight="1" thickBot="1">
      <c r="A15" s="125">
        <v>1</v>
      </c>
      <c r="B15" s="125">
        <v>2</v>
      </c>
      <c r="C15" s="125">
        <v>3</v>
      </c>
      <c r="D15" s="125">
        <v>4</v>
      </c>
      <c r="E15" s="126">
        <v>5</v>
      </c>
      <c r="F15" s="127">
        <v>6</v>
      </c>
      <c r="G15" s="128" t="s">
        <v>33</v>
      </c>
      <c r="H15" s="129" t="s">
        <v>34</v>
      </c>
      <c r="I15" s="130">
        <v>9</v>
      </c>
      <c r="J15" s="131">
        <v>10</v>
      </c>
      <c r="K15" s="128">
        <v>11</v>
      </c>
      <c r="L15" s="132">
        <v>12</v>
      </c>
    </row>
    <row r="16" spans="1:12" ht="36.75" customHeight="1" thickTop="1">
      <c r="A16" s="1" t="s">
        <v>180</v>
      </c>
      <c r="B16" s="83">
        <v>1</v>
      </c>
      <c r="C16" s="71">
        <v>5</v>
      </c>
      <c r="D16" s="134" t="s">
        <v>0</v>
      </c>
      <c r="E16" s="31"/>
      <c r="F16" s="40">
        <f>E16*9.5%</f>
        <v>0</v>
      </c>
      <c r="G16" s="163">
        <f>E16+F16</f>
        <v>0</v>
      </c>
      <c r="H16" s="41">
        <f>G16*C16</f>
        <v>0</v>
      </c>
      <c r="I16" s="89"/>
      <c r="J16" s="113"/>
      <c r="K16" s="17">
        <f t="shared" ref="K16:K52" si="0">(J16*E16)/B16</f>
        <v>0</v>
      </c>
      <c r="L16" s="192"/>
    </row>
    <row r="17" spans="1:12" ht="29.25" customHeight="1">
      <c r="A17" s="1" t="s">
        <v>658</v>
      </c>
      <c r="B17" s="69">
        <v>4100</v>
      </c>
      <c r="C17" s="6">
        <v>30</v>
      </c>
      <c r="D17" s="7" t="s">
        <v>0</v>
      </c>
      <c r="E17" s="30"/>
      <c r="F17" s="40">
        <f t="shared" ref="F17:F52" si="1">E17*9.5%</f>
        <v>0</v>
      </c>
      <c r="G17" s="163">
        <f t="shared" ref="G17:G52" si="2">E17+F17</f>
        <v>0</v>
      </c>
      <c r="H17" s="41">
        <f t="shared" ref="H17:H52" si="3">G17*C17</f>
        <v>0</v>
      </c>
      <c r="I17" s="90"/>
      <c r="J17" s="113"/>
      <c r="K17" s="17">
        <f t="shared" si="0"/>
        <v>0</v>
      </c>
      <c r="L17" s="192"/>
    </row>
    <row r="18" spans="1:12" ht="52.5" customHeight="1">
      <c r="A18" s="65" t="s">
        <v>657</v>
      </c>
      <c r="B18" s="69">
        <v>4100</v>
      </c>
      <c r="C18" s="6">
        <v>30</v>
      </c>
      <c r="D18" s="7" t="s">
        <v>7</v>
      </c>
      <c r="E18" s="30"/>
      <c r="F18" s="40">
        <f t="shared" ref="F18" si="4">E18*9.5%</f>
        <v>0</v>
      </c>
      <c r="G18" s="163">
        <f t="shared" ref="G18" si="5">E18+F18</f>
        <v>0</v>
      </c>
      <c r="H18" s="41">
        <f t="shared" ref="H18" si="6">G18*C18</f>
        <v>0</v>
      </c>
      <c r="I18" s="90"/>
      <c r="J18" s="113"/>
      <c r="K18" s="17">
        <f t="shared" si="0"/>
        <v>0</v>
      </c>
      <c r="L18" s="192"/>
    </row>
    <row r="19" spans="1:12" ht="37.5" customHeight="1">
      <c r="A19" s="2" t="s">
        <v>118</v>
      </c>
      <c r="B19" s="69">
        <v>800</v>
      </c>
      <c r="C19" s="6">
        <v>10</v>
      </c>
      <c r="D19" s="7" t="s">
        <v>0</v>
      </c>
      <c r="E19" s="30"/>
      <c r="F19" s="40">
        <f t="shared" si="1"/>
        <v>0</v>
      </c>
      <c r="G19" s="163">
        <f t="shared" si="2"/>
        <v>0</v>
      </c>
      <c r="H19" s="41">
        <f t="shared" si="3"/>
        <v>0</v>
      </c>
      <c r="I19" s="90"/>
      <c r="J19" s="113"/>
      <c r="K19" s="17">
        <f t="shared" si="0"/>
        <v>0</v>
      </c>
      <c r="L19" s="192"/>
    </row>
    <row r="20" spans="1:12" ht="37.5" customHeight="1">
      <c r="A20" s="2" t="s">
        <v>119</v>
      </c>
      <c r="B20" s="172">
        <v>800</v>
      </c>
      <c r="C20" s="231">
        <v>10</v>
      </c>
      <c r="D20" s="166" t="s">
        <v>0</v>
      </c>
      <c r="E20" s="79"/>
      <c r="F20" s="40">
        <f t="shared" si="1"/>
        <v>0</v>
      </c>
      <c r="G20" s="163">
        <f t="shared" si="2"/>
        <v>0</v>
      </c>
      <c r="H20" s="41">
        <f t="shared" si="3"/>
        <v>0</v>
      </c>
      <c r="I20" s="90"/>
      <c r="J20" s="113"/>
      <c r="K20" s="17">
        <f t="shared" si="0"/>
        <v>0</v>
      </c>
      <c r="L20" s="192"/>
    </row>
    <row r="21" spans="1:12" ht="40.5" customHeight="1">
      <c r="A21" s="2" t="s">
        <v>120</v>
      </c>
      <c r="B21" s="172">
        <v>800</v>
      </c>
      <c r="C21" s="231">
        <v>10</v>
      </c>
      <c r="D21" s="166" t="s">
        <v>0</v>
      </c>
      <c r="E21" s="79"/>
      <c r="F21" s="40">
        <f t="shared" si="1"/>
        <v>0</v>
      </c>
      <c r="G21" s="163">
        <f t="shared" si="2"/>
        <v>0</v>
      </c>
      <c r="H21" s="41">
        <f t="shared" si="3"/>
        <v>0</v>
      </c>
      <c r="I21" s="90"/>
      <c r="J21" s="113"/>
      <c r="K21" s="17">
        <f t="shared" si="0"/>
        <v>0</v>
      </c>
      <c r="L21" s="192"/>
    </row>
    <row r="22" spans="1:12" ht="37.5" customHeight="1">
      <c r="A22" s="2" t="s">
        <v>121</v>
      </c>
      <c r="B22" s="33">
        <v>2.5</v>
      </c>
      <c r="C22" s="94">
        <v>10</v>
      </c>
      <c r="D22" s="7" t="s">
        <v>0</v>
      </c>
      <c r="E22" s="30"/>
      <c r="F22" s="40">
        <f t="shared" si="1"/>
        <v>0</v>
      </c>
      <c r="G22" s="163">
        <f t="shared" si="2"/>
        <v>0</v>
      </c>
      <c r="H22" s="41">
        <f t="shared" si="3"/>
        <v>0</v>
      </c>
      <c r="I22" s="90"/>
      <c r="J22" s="113"/>
      <c r="K22" s="17">
        <f t="shared" si="0"/>
        <v>0</v>
      </c>
      <c r="L22" s="192"/>
    </row>
    <row r="23" spans="1:12" ht="30" customHeight="1">
      <c r="A23" s="2" t="s">
        <v>41</v>
      </c>
      <c r="B23" s="69">
        <v>300</v>
      </c>
      <c r="C23" s="6">
        <v>10</v>
      </c>
      <c r="D23" s="7" t="s">
        <v>0</v>
      </c>
      <c r="E23" s="30"/>
      <c r="F23" s="40">
        <f t="shared" si="1"/>
        <v>0</v>
      </c>
      <c r="G23" s="163">
        <f t="shared" si="2"/>
        <v>0</v>
      </c>
      <c r="H23" s="41">
        <f t="shared" si="3"/>
        <v>0</v>
      </c>
      <c r="I23" s="90"/>
      <c r="J23" s="113"/>
      <c r="K23" s="17">
        <f t="shared" si="0"/>
        <v>0</v>
      </c>
      <c r="L23" s="192"/>
    </row>
    <row r="24" spans="1:12" ht="44.25" customHeight="1">
      <c r="A24" s="2" t="s">
        <v>83</v>
      </c>
      <c r="B24" s="69">
        <v>800</v>
      </c>
      <c r="C24" s="6">
        <v>10</v>
      </c>
      <c r="D24" s="7" t="s">
        <v>0</v>
      </c>
      <c r="E24" s="30"/>
      <c r="F24" s="40">
        <f t="shared" si="1"/>
        <v>0</v>
      </c>
      <c r="G24" s="163">
        <f t="shared" si="2"/>
        <v>0</v>
      </c>
      <c r="H24" s="41">
        <f t="shared" si="3"/>
        <v>0</v>
      </c>
      <c r="I24" s="90"/>
      <c r="J24" s="113"/>
      <c r="K24" s="17">
        <f t="shared" si="0"/>
        <v>0</v>
      </c>
      <c r="L24" s="192"/>
    </row>
    <row r="25" spans="1:12" ht="37.5" customHeight="1">
      <c r="A25" s="2" t="s">
        <v>84</v>
      </c>
      <c r="B25" s="69">
        <v>800</v>
      </c>
      <c r="C25" s="6">
        <v>10</v>
      </c>
      <c r="D25" s="7" t="s">
        <v>0</v>
      </c>
      <c r="E25" s="30"/>
      <c r="F25" s="40">
        <f t="shared" si="1"/>
        <v>0</v>
      </c>
      <c r="G25" s="163">
        <f t="shared" si="2"/>
        <v>0</v>
      </c>
      <c r="H25" s="41">
        <f t="shared" si="3"/>
        <v>0</v>
      </c>
      <c r="I25" s="90"/>
      <c r="J25" s="113"/>
      <c r="K25" s="17">
        <f t="shared" si="0"/>
        <v>0</v>
      </c>
      <c r="L25" s="192"/>
    </row>
    <row r="26" spans="1:12" ht="30" customHeight="1">
      <c r="A26" s="2" t="s">
        <v>659</v>
      </c>
      <c r="B26" s="69">
        <v>700</v>
      </c>
      <c r="C26" s="6">
        <v>10</v>
      </c>
      <c r="D26" s="7" t="s">
        <v>0</v>
      </c>
      <c r="E26" s="30"/>
      <c r="F26" s="40">
        <f t="shared" si="1"/>
        <v>0</v>
      </c>
      <c r="G26" s="163">
        <f t="shared" si="2"/>
        <v>0</v>
      </c>
      <c r="H26" s="41">
        <f t="shared" si="3"/>
        <v>0</v>
      </c>
      <c r="I26" s="90"/>
      <c r="J26" s="113"/>
      <c r="K26" s="17">
        <f t="shared" si="0"/>
        <v>0</v>
      </c>
      <c r="L26" s="192"/>
    </row>
    <row r="27" spans="1:12" ht="44.25" customHeight="1">
      <c r="A27" s="2" t="s">
        <v>85</v>
      </c>
      <c r="B27" s="164">
        <v>300</v>
      </c>
      <c r="C27" s="165">
        <v>5</v>
      </c>
      <c r="D27" s="166" t="s">
        <v>0</v>
      </c>
      <c r="E27" s="79"/>
      <c r="F27" s="40">
        <f t="shared" si="1"/>
        <v>0</v>
      </c>
      <c r="G27" s="163">
        <f t="shared" si="2"/>
        <v>0</v>
      </c>
      <c r="H27" s="41">
        <f t="shared" si="3"/>
        <v>0</v>
      </c>
      <c r="I27" s="90"/>
      <c r="J27" s="113"/>
      <c r="K27" s="17">
        <f t="shared" si="0"/>
        <v>0</v>
      </c>
      <c r="L27" s="192"/>
    </row>
    <row r="28" spans="1:12" ht="41.25" customHeight="1">
      <c r="A28" s="2" t="s">
        <v>122</v>
      </c>
      <c r="B28" s="164">
        <v>670</v>
      </c>
      <c r="C28" s="165">
        <v>5</v>
      </c>
      <c r="D28" s="166" t="s">
        <v>0</v>
      </c>
      <c r="E28" s="79"/>
      <c r="F28" s="40">
        <f t="shared" si="1"/>
        <v>0</v>
      </c>
      <c r="G28" s="163">
        <f t="shared" si="2"/>
        <v>0</v>
      </c>
      <c r="H28" s="41">
        <f t="shared" si="3"/>
        <v>0</v>
      </c>
      <c r="I28" s="90"/>
      <c r="J28" s="113"/>
      <c r="K28" s="17">
        <f t="shared" si="0"/>
        <v>0</v>
      </c>
      <c r="L28" s="192"/>
    </row>
    <row r="29" spans="1:12" ht="55.5" customHeight="1">
      <c r="A29" s="2" t="s">
        <v>86</v>
      </c>
      <c r="B29" s="33">
        <v>400</v>
      </c>
      <c r="C29" s="94">
        <v>10</v>
      </c>
      <c r="D29" s="7" t="s">
        <v>0</v>
      </c>
      <c r="E29" s="30"/>
      <c r="F29" s="40">
        <f t="shared" si="1"/>
        <v>0</v>
      </c>
      <c r="G29" s="163">
        <f t="shared" si="2"/>
        <v>0</v>
      </c>
      <c r="H29" s="41">
        <f t="shared" si="3"/>
        <v>0</v>
      </c>
      <c r="I29" s="90"/>
      <c r="J29" s="113"/>
      <c r="K29" s="17">
        <f t="shared" si="0"/>
        <v>0</v>
      </c>
      <c r="L29" s="192"/>
    </row>
    <row r="30" spans="1:12" ht="55.5" customHeight="1">
      <c r="A30" s="2" t="s">
        <v>493</v>
      </c>
      <c r="B30" s="33">
        <v>2400</v>
      </c>
      <c r="C30" s="94">
        <v>5</v>
      </c>
      <c r="D30" s="7" t="s">
        <v>0</v>
      </c>
      <c r="E30" s="30"/>
      <c r="F30" s="40">
        <f t="shared" si="1"/>
        <v>0</v>
      </c>
      <c r="G30" s="163">
        <f t="shared" si="2"/>
        <v>0</v>
      </c>
      <c r="H30" s="41">
        <f t="shared" si="3"/>
        <v>0</v>
      </c>
      <c r="I30" s="90"/>
      <c r="J30" s="113"/>
      <c r="K30" s="17">
        <f t="shared" si="0"/>
        <v>0</v>
      </c>
      <c r="L30" s="192"/>
    </row>
    <row r="31" spans="1:12" ht="35.25" customHeight="1">
      <c r="A31" s="2" t="s">
        <v>42</v>
      </c>
      <c r="B31" s="33">
        <v>500</v>
      </c>
      <c r="C31" s="94">
        <v>5</v>
      </c>
      <c r="D31" s="7" t="s">
        <v>0</v>
      </c>
      <c r="E31" s="30"/>
      <c r="F31" s="40">
        <f t="shared" si="1"/>
        <v>0</v>
      </c>
      <c r="G31" s="163">
        <f t="shared" si="2"/>
        <v>0</v>
      </c>
      <c r="H31" s="41">
        <f t="shared" si="3"/>
        <v>0</v>
      </c>
      <c r="I31" s="90"/>
      <c r="J31" s="113"/>
      <c r="K31" s="17">
        <f t="shared" si="0"/>
        <v>0</v>
      </c>
      <c r="L31" s="192"/>
    </row>
    <row r="32" spans="1:12" ht="44.25" customHeight="1">
      <c r="A32" s="2" t="s">
        <v>43</v>
      </c>
      <c r="B32" s="33">
        <v>300</v>
      </c>
      <c r="C32" s="94">
        <v>5</v>
      </c>
      <c r="D32" s="7" t="s">
        <v>0</v>
      </c>
      <c r="E32" s="30"/>
      <c r="F32" s="40">
        <f t="shared" si="1"/>
        <v>0</v>
      </c>
      <c r="G32" s="163">
        <f t="shared" si="2"/>
        <v>0</v>
      </c>
      <c r="H32" s="41">
        <f t="shared" si="3"/>
        <v>0</v>
      </c>
      <c r="I32" s="90"/>
      <c r="J32" s="113"/>
      <c r="K32" s="17">
        <f t="shared" si="0"/>
        <v>0</v>
      </c>
      <c r="L32" s="192"/>
    </row>
    <row r="33" spans="1:12" ht="44.25" customHeight="1">
      <c r="A33" s="2" t="s">
        <v>496</v>
      </c>
      <c r="B33" s="172">
        <v>4200</v>
      </c>
      <c r="C33" s="231">
        <v>20</v>
      </c>
      <c r="D33" s="166"/>
      <c r="E33" s="79"/>
      <c r="F33" s="40">
        <f t="shared" ref="F33" si="7">E33*9.5%</f>
        <v>0</v>
      </c>
      <c r="G33" s="40">
        <f t="shared" ref="G33" si="8">F33*9.5%</f>
        <v>0</v>
      </c>
      <c r="H33" s="40">
        <f t="shared" ref="H33" si="9">G33*9.5%</f>
        <v>0</v>
      </c>
      <c r="I33" s="90"/>
      <c r="J33" s="113"/>
      <c r="K33" s="17">
        <f t="shared" si="0"/>
        <v>0</v>
      </c>
      <c r="L33" s="192"/>
    </row>
    <row r="34" spans="1:12" ht="35.25" customHeight="1">
      <c r="A34" s="2" t="s">
        <v>44</v>
      </c>
      <c r="B34" s="172">
        <v>700</v>
      </c>
      <c r="C34" s="231">
        <v>5</v>
      </c>
      <c r="D34" s="166" t="s">
        <v>0</v>
      </c>
      <c r="E34" s="79"/>
      <c r="F34" s="40">
        <f t="shared" si="1"/>
        <v>0</v>
      </c>
      <c r="G34" s="163">
        <f t="shared" si="2"/>
        <v>0</v>
      </c>
      <c r="H34" s="41">
        <f t="shared" si="3"/>
        <v>0</v>
      </c>
      <c r="I34" s="90"/>
      <c r="J34" s="113"/>
      <c r="K34" s="17">
        <f t="shared" si="0"/>
        <v>0</v>
      </c>
      <c r="L34" s="192"/>
    </row>
    <row r="35" spans="1:12" ht="39.75" customHeight="1">
      <c r="A35" s="2" t="s">
        <v>494</v>
      </c>
      <c r="B35" s="164">
        <v>450</v>
      </c>
      <c r="C35" s="231">
        <v>150</v>
      </c>
      <c r="D35" s="166" t="s">
        <v>0</v>
      </c>
      <c r="E35" s="79"/>
      <c r="F35" s="40">
        <f t="shared" si="1"/>
        <v>0</v>
      </c>
      <c r="G35" s="163">
        <f t="shared" si="2"/>
        <v>0</v>
      </c>
      <c r="H35" s="41">
        <f t="shared" si="3"/>
        <v>0</v>
      </c>
      <c r="I35" s="90"/>
      <c r="J35" s="260"/>
      <c r="K35" s="17">
        <f t="shared" si="0"/>
        <v>0</v>
      </c>
      <c r="L35" s="192"/>
    </row>
    <row r="36" spans="1:12" ht="29.25" customHeight="1">
      <c r="A36" s="2" t="s">
        <v>495</v>
      </c>
      <c r="B36" s="172">
        <v>20</v>
      </c>
      <c r="C36" s="231">
        <v>3000</v>
      </c>
      <c r="D36" s="166" t="s">
        <v>0</v>
      </c>
      <c r="E36" s="79"/>
      <c r="F36" s="40">
        <f t="shared" si="1"/>
        <v>0</v>
      </c>
      <c r="G36" s="163">
        <f t="shared" si="2"/>
        <v>0</v>
      </c>
      <c r="H36" s="41">
        <f t="shared" si="3"/>
        <v>0</v>
      </c>
      <c r="I36" s="90"/>
      <c r="J36" s="113"/>
      <c r="K36" s="17">
        <f t="shared" si="0"/>
        <v>0</v>
      </c>
      <c r="L36" s="192"/>
    </row>
    <row r="37" spans="1:12" ht="29.25" customHeight="1">
      <c r="A37" s="2" t="s">
        <v>45</v>
      </c>
      <c r="B37" s="172">
        <v>700</v>
      </c>
      <c r="C37" s="231">
        <v>5</v>
      </c>
      <c r="D37" s="166" t="s">
        <v>0</v>
      </c>
      <c r="E37" s="79"/>
      <c r="F37" s="40">
        <f t="shared" si="1"/>
        <v>0</v>
      </c>
      <c r="G37" s="163">
        <f t="shared" si="2"/>
        <v>0</v>
      </c>
      <c r="H37" s="41">
        <f t="shared" si="3"/>
        <v>0</v>
      </c>
      <c r="I37" s="90"/>
      <c r="J37" s="113"/>
      <c r="K37" s="17">
        <f t="shared" si="0"/>
        <v>0</v>
      </c>
      <c r="L37" s="192"/>
    </row>
    <row r="38" spans="1:12" ht="29.25" customHeight="1">
      <c r="A38" s="2" t="s">
        <v>717</v>
      </c>
      <c r="B38" s="172">
        <v>2100</v>
      </c>
      <c r="C38" s="231">
        <v>5</v>
      </c>
      <c r="D38" s="166" t="s">
        <v>0</v>
      </c>
      <c r="E38" s="79"/>
      <c r="F38" s="40">
        <v>0</v>
      </c>
      <c r="G38" s="163">
        <v>0</v>
      </c>
      <c r="H38" s="41">
        <v>0</v>
      </c>
      <c r="I38" s="90"/>
      <c r="J38" s="113"/>
      <c r="K38" s="17">
        <f t="shared" si="0"/>
        <v>0</v>
      </c>
      <c r="L38" s="192"/>
    </row>
    <row r="39" spans="1:12" ht="29.25" customHeight="1">
      <c r="A39" s="2" t="s">
        <v>660</v>
      </c>
      <c r="B39" s="172">
        <v>435</v>
      </c>
      <c r="C39" s="231">
        <v>5</v>
      </c>
      <c r="D39" s="166" t="s">
        <v>0</v>
      </c>
      <c r="E39" s="79"/>
      <c r="F39" s="40">
        <f t="shared" ref="F39" si="10">E39*9.5%</f>
        <v>0</v>
      </c>
      <c r="G39" s="40">
        <f t="shared" ref="G39" si="11">F39*9.5%</f>
        <v>0</v>
      </c>
      <c r="H39" s="40">
        <f t="shared" ref="H39" si="12">G39*9.5%</f>
        <v>0</v>
      </c>
      <c r="I39" s="90"/>
      <c r="J39" s="113"/>
      <c r="K39" s="17">
        <f t="shared" si="0"/>
        <v>0</v>
      </c>
      <c r="L39" s="192"/>
    </row>
    <row r="40" spans="1:12" ht="57" customHeight="1">
      <c r="A40" s="2" t="s">
        <v>54</v>
      </c>
      <c r="B40" s="33">
        <v>600</v>
      </c>
      <c r="C40" s="94">
        <v>10</v>
      </c>
      <c r="D40" s="7" t="s">
        <v>0</v>
      </c>
      <c r="E40" s="30"/>
      <c r="F40" s="40">
        <f t="shared" si="1"/>
        <v>0</v>
      </c>
      <c r="G40" s="163">
        <f t="shared" si="2"/>
        <v>0</v>
      </c>
      <c r="H40" s="41">
        <f t="shared" si="3"/>
        <v>0</v>
      </c>
      <c r="I40" s="90"/>
      <c r="J40" s="113"/>
      <c r="K40" s="17">
        <f t="shared" si="0"/>
        <v>0</v>
      </c>
      <c r="L40" s="192"/>
    </row>
    <row r="41" spans="1:12" ht="28.5" customHeight="1">
      <c r="A41" s="2" t="s">
        <v>497</v>
      </c>
      <c r="B41" s="172">
        <v>1</v>
      </c>
      <c r="C41" s="231">
        <v>5</v>
      </c>
      <c r="D41" s="166" t="s">
        <v>0</v>
      </c>
      <c r="E41" s="79"/>
      <c r="F41" s="40">
        <f t="shared" si="1"/>
        <v>0</v>
      </c>
      <c r="G41" s="163">
        <f t="shared" si="2"/>
        <v>0</v>
      </c>
      <c r="H41" s="41">
        <f t="shared" si="3"/>
        <v>0</v>
      </c>
      <c r="I41" s="90"/>
      <c r="J41" s="113"/>
      <c r="K41" s="17">
        <f t="shared" si="0"/>
        <v>0</v>
      </c>
      <c r="L41" s="192"/>
    </row>
    <row r="42" spans="1:12" ht="42" customHeight="1">
      <c r="A42" s="65" t="s">
        <v>87</v>
      </c>
      <c r="B42" s="235">
        <v>400</v>
      </c>
      <c r="C42" s="236">
        <v>10</v>
      </c>
      <c r="D42" s="237" t="s">
        <v>0</v>
      </c>
      <c r="E42" s="95"/>
      <c r="F42" s="40">
        <f t="shared" si="1"/>
        <v>0</v>
      </c>
      <c r="G42" s="163">
        <f t="shared" si="2"/>
        <v>0</v>
      </c>
      <c r="H42" s="41">
        <f t="shared" si="3"/>
        <v>0</v>
      </c>
      <c r="I42" s="90"/>
      <c r="J42" s="113"/>
      <c r="K42" s="17">
        <f t="shared" si="0"/>
        <v>0</v>
      </c>
      <c r="L42" s="192"/>
    </row>
    <row r="43" spans="1:12" ht="57.75" customHeight="1">
      <c r="A43" s="65" t="s">
        <v>661</v>
      </c>
      <c r="B43" s="235">
        <v>800</v>
      </c>
      <c r="C43" s="236">
        <v>100</v>
      </c>
      <c r="D43" s="237" t="s">
        <v>427</v>
      </c>
      <c r="E43" s="95"/>
      <c r="F43" s="40">
        <f t="shared" ref="F43" si="13">E43*9.5%</f>
        <v>0</v>
      </c>
      <c r="G43" s="40">
        <f t="shared" ref="G43" si="14">F43*9.5%</f>
        <v>0</v>
      </c>
      <c r="H43" s="40">
        <f t="shared" ref="H43" si="15">G43*9.5%</f>
        <v>0</v>
      </c>
      <c r="I43" s="90"/>
      <c r="J43" s="113"/>
      <c r="K43" s="17">
        <f t="shared" si="0"/>
        <v>0</v>
      </c>
      <c r="L43" s="192"/>
    </row>
    <row r="44" spans="1:12" ht="63.75" customHeight="1">
      <c r="A44" s="2" t="s">
        <v>88</v>
      </c>
      <c r="B44" s="172">
        <v>850</v>
      </c>
      <c r="C44" s="231">
        <v>30</v>
      </c>
      <c r="D44" s="166" t="s">
        <v>0</v>
      </c>
      <c r="E44" s="79"/>
      <c r="F44" s="40">
        <f t="shared" si="1"/>
        <v>0</v>
      </c>
      <c r="G44" s="163">
        <f t="shared" si="2"/>
        <v>0</v>
      </c>
      <c r="H44" s="41">
        <f t="shared" si="3"/>
        <v>0</v>
      </c>
      <c r="I44" s="90"/>
      <c r="J44" s="113"/>
      <c r="K44" s="17">
        <f t="shared" si="0"/>
        <v>0</v>
      </c>
      <c r="L44" s="192"/>
    </row>
    <row r="45" spans="1:12" ht="65.25" customHeight="1">
      <c r="A45" s="2" t="s">
        <v>89</v>
      </c>
      <c r="B45" s="172">
        <v>850</v>
      </c>
      <c r="C45" s="231">
        <v>30</v>
      </c>
      <c r="D45" s="166" t="s">
        <v>0</v>
      </c>
      <c r="E45" s="79"/>
      <c r="F45" s="40">
        <f t="shared" si="1"/>
        <v>0</v>
      </c>
      <c r="G45" s="163">
        <f t="shared" si="2"/>
        <v>0</v>
      </c>
      <c r="H45" s="41">
        <f t="shared" si="3"/>
        <v>0</v>
      </c>
      <c r="I45" s="90"/>
      <c r="J45" s="113"/>
      <c r="K45" s="17">
        <f t="shared" si="0"/>
        <v>0</v>
      </c>
      <c r="L45" s="192"/>
    </row>
    <row r="46" spans="1:12" ht="65.25" customHeight="1">
      <c r="A46" s="2" t="s">
        <v>90</v>
      </c>
      <c r="B46" s="33">
        <v>850</v>
      </c>
      <c r="C46" s="94">
        <v>30</v>
      </c>
      <c r="D46" s="7" t="s">
        <v>0</v>
      </c>
      <c r="E46" s="30"/>
      <c r="F46" s="40">
        <f t="shared" si="1"/>
        <v>0</v>
      </c>
      <c r="G46" s="163">
        <f t="shared" si="2"/>
        <v>0</v>
      </c>
      <c r="H46" s="41">
        <f t="shared" si="3"/>
        <v>0</v>
      </c>
      <c r="I46" s="90"/>
      <c r="J46" s="113"/>
      <c r="K46" s="17">
        <f t="shared" si="0"/>
        <v>0</v>
      </c>
      <c r="L46" s="192"/>
    </row>
    <row r="47" spans="1:12" ht="59.25" customHeight="1">
      <c r="A47" s="2" t="s">
        <v>91</v>
      </c>
      <c r="B47" s="33">
        <v>600</v>
      </c>
      <c r="C47" s="94">
        <v>10</v>
      </c>
      <c r="D47" s="7" t="s">
        <v>0</v>
      </c>
      <c r="E47" s="30"/>
      <c r="F47" s="40">
        <f t="shared" si="1"/>
        <v>0</v>
      </c>
      <c r="G47" s="163">
        <f t="shared" si="2"/>
        <v>0</v>
      </c>
      <c r="H47" s="41">
        <f t="shared" si="3"/>
        <v>0</v>
      </c>
      <c r="I47" s="90"/>
      <c r="J47" s="113"/>
      <c r="K47" s="17">
        <f t="shared" si="0"/>
        <v>0</v>
      </c>
      <c r="L47" s="192"/>
    </row>
    <row r="48" spans="1:12" ht="58.5" customHeight="1">
      <c r="A48" s="2" t="s">
        <v>92</v>
      </c>
      <c r="B48" s="172">
        <v>600</v>
      </c>
      <c r="C48" s="231">
        <v>10</v>
      </c>
      <c r="D48" s="166" t="s">
        <v>0</v>
      </c>
      <c r="E48" s="79"/>
      <c r="F48" s="40">
        <f t="shared" si="1"/>
        <v>0</v>
      </c>
      <c r="G48" s="163">
        <f t="shared" si="2"/>
        <v>0</v>
      </c>
      <c r="H48" s="41">
        <f t="shared" si="3"/>
        <v>0</v>
      </c>
      <c r="I48" s="90"/>
      <c r="J48" s="113"/>
      <c r="K48" s="17">
        <f t="shared" si="0"/>
        <v>0</v>
      </c>
      <c r="L48" s="192"/>
    </row>
    <row r="49" spans="1:12" ht="58.5" customHeight="1">
      <c r="A49" s="2" t="s">
        <v>500</v>
      </c>
      <c r="B49" s="172">
        <v>900</v>
      </c>
      <c r="C49" s="231">
        <v>10</v>
      </c>
      <c r="D49" s="166" t="s">
        <v>0</v>
      </c>
      <c r="E49" s="79"/>
      <c r="F49" s="40">
        <f t="shared" ref="F49:F50" si="16">E49*9.5%</f>
        <v>0</v>
      </c>
      <c r="G49" s="40">
        <f t="shared" ref="G49:G50" si="17">F49*9.5%</f>
        <v>0</v>
      </c>
      <c r="H49" s="40">
        <f t="shared" ref="H49:H50" si="18">G49*9.5%</f>
        <v>0</v>
      </c>
      <c r="I49" s="90"/>
      <c r="J49" s="113"/>
      <c r="K49" s="17">
        <f t="shared" si="0"/>
        <v>0</v>
      </c>
      <c r="L49" s="192"/>
    </row>
    <row r="50" spans="1:12" ht="58.5" customHeight="1">
      <c r="A50" s="2" t="s">
        <v>501</v>
      </c>
      <c r="B50" s="172">
        <v>900</v>
      </c>
      <c r="C50" s="231">
        <v>10</v>
      </c>
      <c r="D50" s="166" t="s">
        <v>0</v>
      </c>
      <c r="E50" s="79"/>
      <c r="F50" s="40">
        <f t="shared" si="16"/>
        <v>0</v>
      </c>
      <c r="G50" s="40">
        <f t="shared" si="17"/>
        <v>0</v>
      </c>
      <c r="H50" s="40">
        <f t="shared" si="18"/>
        <v>0</v>
      </c>
      <c r="I50" s="90"/>
      <c r="J50" s="113"/>
      <c r="K50" s="17">
        <f t="shared" si="0"/>
        <v>0</v>
      </c>
      <c r="L50" s="192"/>
    </row>
    <row r="51" spans="1:12" ht="87.75" customHeight="1">
      <c r="A51" s="2" t="s">
        <v>498</v>
      </c>
      <c r="B51" s="224">
        <v>900</v>
      </c>
      <c r="C51" s="94">
        <v>10</v>
      </c>
      <c r="D51" s="7" t="s">
        <v>0</v>
      </c>
      <c r="E51" s="30"/>
      <c r="F51" s="40">
        <f t="shared" si="1"/>
        <v>0</v>
      </c>
      <c r="G51" s="163">
        <f t="shared" si="2"/>
        <v>0</v>
      </c>
      <c r="H51" s="41">
        <f t="shared" si="3"/>
        <v>0</v>
      </c>
      <c r="I51" s="90"/>
      <c r="J51" s="113"/>
      <c r="K51" s="17">
        <f t="shared" si="0"/>
        <v>0</v>
      </c>
      <c r="L51" s="192"/>
    </row>
    <row r="52" spans="1:12" ht="86.25" customHeight="1" thickBot="1">
      <c r="A52" s="64" t="s">
        <v>499</v>
      </c>
      <c r="B52" s="238">
        <v>900</v>
      </c>
      <c r="C52" s="239">
        <v>10</v>
      </c>
      <c r="D52" s="153" t="s">
        <v>0</v>
      </c>
      <c r="E52" s="32"/>
      <c r="F52" s="49">
        <f t="shared" si="1"/>
        <v>0</v>
      </c>
      <c r="G52" s="211">
        <f t="shared" si="2"/>
        <v>0</v>
      </c>
      <c r="H52" s="218">
        <f t="shared" si="3"/>
        <v>0</v>
      </c>
      <c r="I52" s="91"/>
      <c r="J52" s="114"/>
      <c r="K52" s="8">
        <f t="shared" si="0"/>
        <v>0</v>
      </c>
      <c r="L52" s="208"/>
    </row>
    <row r="53" spans="1:12" ht="30" customHeight="1" thickTop="1">
      <c r="A53" s="459" t="s">
        <v>78</v>
      </c>
      <c r="B53" s="444"/>
      <c r="C53" s="444"/>
      <c r="D53" s="39"/>
      <c r="E53" s="9"/>
      <c r="F53" s="9"/>
      <c r="G53" s="39"/>
      <c r="H53" s="85">
        <f>SUM(H16:H52)</f>
        <v>0</v>
      </c>
      <c r="I53" s="39"/>
      <c r="J53" s="189"/>
      <c r="K53" s="189"/>
      <c r="L53" s="137"/>
    </row>
    <row r="54" spans="1:12">
      <c r="A54" s="190"/>
      <c r="B54" s="228"/>
      <c r="C54" s="138"/>
      <c r="D54" s="56"/>
      <c r="E54" s="51"/>
      <c r="F54" s="51"/>
      <c r="G54" s="56"/>
    </row>
    <row r="55" spans="1:12" ht="13.5" thickBot="1">
      <c r="A55" s="190"/>
      <c r="B55" s="228"/>
      <c r="C55" s="138"/>
      <c r="D55" s="56"/>
      <c r="E55" s="51"/>
      <c r="F55" s="51"/>
      <c r="G55" s="56"/>
    </row>
    <row r="56" spans="1:12" ht="29.25" customHeight="1" thickBot="1">
      <c r="A56" s="442" t="s">
        <v>9</v>
      </c>
      <c r="B56" s="442"/>
      <c r="C56" s="442"/>
      <c r="D56" s="442"/>
      <c r="E56" s="445">
        <f>E58-(E58*0.086758)</f>
        <v>0</v>
      </c>
      <c r="F56" s="446"/>
      <c r="G56" s="11" t="s">
        <v>6</v>
      </c>
    </row>
    <row r="57" spans="1:12" ht="16.5" thickBot="1">
      <c r="D57" s="13"/>
      <c r="E57" s="78"/>
      <c r="F57" s="78"/>
    </row>
    <row r="58" spans="1:12" ht="27.75" customHeight="1" thickBot="1">
      <c r="A58" s="441" t="s">
        <v>10</v>
      </c>
      <c r="B58" s="441"/>
      <c r="C58" s="441"/>
      <c r="D58" s="441"/>
      <c r="E58" s="445">
        <f>H53</f>
        <v>0</v>
      </c>
      <c r="F58" s="446"/>
      <c r="G58" s="11" t="s">
        <v>6</v>
      </c>
    </row>
    <row r="59" spans="1:12" ht="12" customHeight="1">
      <c r="A59" s="107"/>
      <c r="C59" s="106"/>
      <c r="D59" s="106"/>
      <c r="E59" s="38"/>
      <c r="F59" s="38"/>
    </row>
    <row r="60" spans="1:12" ht="12" customHeight="1">
      <c r="A60" s="107"/>
      <c r="C60" s="106"/>
      <c r="D60" s="106"/>
      <c r="E60" s="38"/>
      <c r="F60" s="38"/>
    </row>
    <row r="61" spans="1:12" ht="12" customHeight="1">
      <c r="A61" s="107"/>
      <c r="C61" s="106"/>
      <c r="D61" s="106"/>
      <c r="E61" s="38"/>
      <c r="F61" s="38"/>
    </row>
    <row r="62" spans="1:12">
      <c r="A62" s="107"/>
      <c r="C62" s="106"/>
      <c r="D62" s="106"/>
      <c r="E62" s="38"/>
      <c r="F62" s="38"/>
    </row>
    <row r="63" spans="1:12" ht="15" customHeight="1">
      <c r="A63" s="455" t="s">
        <v>3</v>
      </c>
      <c r="B63" s="455"/>
      <c r="C63" s="455"/>
      <c r="D63" s="455"/>
      <c r="E63" s="455"/>
      <c r="F63" s="455"/>
      <c r="G63" s="455"/>
      <c r="H63" s="455"/>
      <c r="I63" s="455"/>
      <c r="J63" s="455"/>
      <c r="K63" s="455"/>
    </row>
    <row r="64" spans="1:12">
      <c r="A64" s="158"/>
      <c r="B64" s="159"/>
      <c r="C64" s="158"/>
      <c r="D64" s="158"/>
      <c r="E64" s="158"/>
      <c r="F64" s="158"/>
      <c r="G64" s="158"/>
      <c r="H64" s="158"/>
      <c r="I64" s="158"/>
      <c r="J64" s="14"/>
      <c r="K64" s="14"/>
      <c r="L64" s="14"/>
    </row>
    <row r="65" spans="1:12" ht="15" customHeight="1">
      <c r="A65" s="14" t="s">
        <v>1</v>
      </c>
      <c r="B65" s="108"/>
      <c r="C65" s="14"/>
      <c r="D65" s="14"/>
      <c r="E65" s="15"/>
      <c r="F65" s="15"/>
      <c r="G65" s="14"/>
      <c r="H65" s="14"/>
      <c r="I65" s="14"/>
      <c r="J65" s="448"/>
      <c r="K65" s="448"/>
      <c r="L65" s="14"/>
    </row>
    <row r="66" spans="1:12">
      <c r="A66" s="14"/>
      <c r="B66" s="108"/>
      <c r="C66" s="14"/>
      <c r="D66" s="14"/>
      <c r="E66" s="15"/>
      <c r="F66" s="15"/>
      <c r="G66" s="14"/>
      <c r="H66" s="14"/>
      <c r="I66" s="14"/>
      <c r="J66" s="14"/>
      <c r="K66" s="14"/>
      <c r="L66" s="16"/>
    </row>
    <row r="67" spans="1:12">
      <c r="A67" s="14" t="s">
        <v>2</v>
      </c>
      <c r="B67" s="108"/>
      <c r="C67" s="14"/>
      <c r="D67" s="14"/>
      <c r="E67" s="15"/>
      <c r="F67" s="15"/>
      <c r="G67" s="14"/>
      <c r="H67" s="14"/>
      <c r="I67" s="14"/>
      <c r="J67" s="81"/>
      <c r="K67" s="81"/>
      <c r="L67" s="16"/>
    </row>
    <row r="68" spans="1:12">
      <c r="A68" s="47"/>
      <c r="B68" s="45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 ht="33" customHeight="1">
      <c r="A69" s="478" t="s">
        <v>767</v>
      </c>
      <c r="B69" s="478"/>
      <c r="C69" s="478"/>
      <c r="D69" s="478"/>
      <c r="E69" s="478"/>
      <c r="F69" s="478"/>
      <c r="G69" s="478"/>
      <c r="H69" s="478"/>
      <c r="I69" s="478"/>
      <c r="J69" s="478"/>
      <c r="K69" s="478"/>
      <c r="L69" s="478"/>
    </row>
    <row r="72" spans="1:12" s="20" customFormat="1" ht="19.5" customHeight="1">
      <c r="A72" s="107"/>
      <c r="B72" s="60"/>
      <c r="C72" s="11"/>
      <c r="D72" s="11"/>
      <c r="E72" s="11"/>
      <c r="F72" s="13"/>
      <c r="G72" s="13"/>
      <c r="H72" s="13"/>
      <c r="I72" s="13"/>
      <c r="J72" s="19"/>
    </row>
    <row r="73" spans="1:12" s="21" customFormat="1" ht="15.75">
      <c r="A73" s="22" t="s">
        <v>25</v>
      </c>
      <c r="B73" s="61"/>
      <c r="C73" s="23"/>
      <c r="D73" s="23"/>
      <c r="E73" s="23"/>
      <c r="F73" s="23"/>
      <c r="G73" s="23"/>
      <c r="H73" s="24"/>
      <c r="I73" s="24"/>
    </row>
    <row r="74" spans="1:12" s="21" customFormat="1" ht="43.5" customHeight="1">
      <c r="A74" s="430" t="s">
        <v>62</v>
      </c>
      <c r="B74" s="430"/>
      <c r="C74" s="430"/>
      <c r="D74" s="429" t="s">
        <v>27</v>
      </c>
      <c r="E74" s="429"/>
      <c r="F74" s="429"/>
      <c r="G74" s="429"/>
      <c r="H74" s="429"/>
      <c r="I74" s="429"/>
      <c r="J74" s="429"/>
      <c r="K74" s="429"/>
    </row>
    <row r="75" spans="1:12" s="21" customFormat="1" ht="28.5" customHeight="1">
      <c r="A75" s="431" t="s">
        <v>63</v>
      </c>
      <c r="B75" s="431"/>
      <c r="C75" s="431"/>
      <c r="D75" s="430" t="s">
        <v>29</v>
      </c>
      <c r="E75" s="430"/>
      <c r="F75" s="430"/>
      <c r="G75" s="430"/>
      <c r="H75" s="430"/>
      <c r="I75" s="430"/>
      <c r="J75" s="430"/>
      <c r="K75" s="430"/>
    </row>
    <row r="76" spans="1:12" s="21" customFormat="1" ht="51.75" customHeight="1">
      <c r="A76" s="431" t="s">
        <v>72</v>
      </c>
      <c r="B76" s="431"/>
      <c r="C76" s="431"/>
      <c r="D76" s="431" t="s">
        <v>95</v>
      </c>
      <c r="E76" s="431"/>
      <c r="F76" s="431"/>
      <c r="G76" s="431"/>
      <c r="H76" s="431"/>
      <c r="I76" s="431"/>
      <c r="J76" s="431"/>
      <c r="K76" s="431"/>
    </row>
    <row r="77" spans="1:12" s="21" customFormat="1" ht="27" customHeight="1">
      <c r="A77" s="431" t="s">
        <v>753</v>
      </c>
      <c r="B77" s="431"/>
      <c r="C77" s="431"/>
      <c r="D77" s="427" t="s">
        <v>65</v>
      </c>
      <c r="E77" s="428"/>
      <c r="F77" s="428"/>
      <c r="G77" s="428"/>
      <c r="H77" s="428"/>
      <c r="I77" s="428"/>
      <c r="J77" s="428"/>
      <c r="K77" s="449"/>
    </row>
    <row r="78" spans="1:12" s="21" customFormat="1" ht="14.25" customHeight="1">
      <c r="A78" s="26"/>
      <c r="B78" s="62"/>
      <c r="C78" s="26"/>
      <c r="D78" s="26"/>
      <c r="E78" s="26"/>
      <c r="F78" s="26"/>
      <c r="G78" s="26"/>
      <c r="H78" s="26"/>
      <c r="I78" s="26"/>
    </row>
    <row r="79" spans="1:12" s="21" customFormat="1" ht="14.25" customHeight="1">
      <c r="A79" s="22" t="s">
        <v>26</v>
      </c>
      <c r="B79" s="61"/>
      <c r="C79" s="27"/>
      <c r="D79" s="27"/>
      <c r="E79" s="27"/>
      <c r="F79" s="27"/>
      <c r="G79" s="27"/>
      <c r="H79" s="28"/>
      <c r="I79" s="28"/>
    </row>
    <row r="80" spans="1:12" ht="130.5" customHeight="1">
      <c r="A80" s="117" t="s">
        <v>12</v>
      </c>
      <c r="B80" s="118" t="s">
        <v>53</v>
      </c>
      <c r="C80" s="117" t="s">
        <v>13</v>
      </c>
      <c r="D80" s="117" t="s">
        <v>14</v>
      </c>
      <c r="E80" s="119" t="s">
        <v>15</v>
      </c>
      <c r="F80" s="120" t="s">
        <v>20</v>
      </c>
      <c r="G80" s="121" t="s">
        <v>69</v>
      </c>
      <c r="H80" s="122" t="s">
        <v>17</v>
      </c>
      <c r="I80" s="123" t="s">
        <v>28</v>
      </c>
      <c r="J80" s="119" t="s">
        <v>70</v>
      </c>
      <c r="K80" s="121" t="s">
        <v>21</v>
      </c>
      <c r="L80" s="124" t="s">
        <v>22</v>
      </c>
    </row>
    <row r="81" spans="1:12" s="46" customFormat="1" ht="14.25" customHeight="1" thickBot="1">
      <c r="A81" s="125">
        <v>1</v>
      </c>
      <c r="B81" s="125">
        <v>2</v>
      </c>
      <c r="C81" s="125">
        <v>3</v>
      </c>
      <c r="D81" s="125">
        <v>4</v>
      </c>
      <c r="E81" s="126">
        <v>5</v>
      </c>
      <c r="F81" s="127">
        <v>6</v>
      </c>
      <c r="G81" s="128" t="s">
        <v>33</v>
      </c>
      <c r="H81" s="129" t="s">
        <v>34</v>
      </c>
      <c r="I81" s="130">
        <v>9</v>
      </c>
      <c r="J81" s="131">
        <v>10</v>
      </c>
      <c r="K81" s="128">
        <v>11</v>
      </c>
      <c r="L81" s="132">
        <v>12</v>
      </c>
    </row>
    <row r="82" spans="1:12" ht="13.5" thickTop="1">
      <c r="A82" s="70" t="s">
        <v>30</v>
      </c>
      <c r="B82" s="82">
        <v>200</v>
      </c>
      <c r="C82" s="34">
        <v>50</v>
      </c>
      <c r="D82" s="83" t="s">
        <v>0</v>
      </c>
      <c r="E82" s="40">
        <v>2.1</v>
      </c>
      <c r="F82" s="40">
        <f>E82*9.5%</f>
        <v>0.19950000000000001</v>
      </c>
      <c r="G82" s="40">
        <f>E82+F82</f>
        <v>2.2995000000000001</v>
      </c>
      <c r="H82" s="41">
        <f>C82*G82</f>
        <v>114.97500000000001</v>
      </c>
      <c r="I82" s="74" t="s">
        <v>66</v>
      </c>
      <c r="J82" s="133">
        <v>220</v>
      </c>
      <c r="K82" s="80">
        <f>(J82*E82)/B82</f>
        <v>2.31</v>
      </c>
      <c r="L82" s="134"/>
    </row>
    <row r="83" spans="1:12">
      <c r="A83" s="72" t="s">
        <v>31</v>
      </c>
      <c r="B83" s="58">
        <v>1</v>
      </c>
      <c r="C83" s="69">
        <v>80</v>
      </c>
      <c r="D83" s="33" t="s">
        <v>7</v>
      </c>
      <c r="E83" s="42">
        <v>7.8</v>
      </c>
      <c r="F83" s="42">
        <f>E83*9.5%</f>
        <v>0.74099999999999999</v>
      </c>
      <c r="G83" s="17">
        <f>E83+F83</f>
        <v>8.5410000000000004</v>
      </c>
      <c r="H83" s="18">
        <f>G83*C83</f>
        <v>683.28</v>
      </c>
      <c r="I83" s="144" t="s">
        <v>67</v>
      </c>
      <c r="J83" s="145">
        <v>1</v>
      </c>
      <c r="K83" s="80">
        <f>(J83*E83)/B83</f>
        <v>7.8</v>
      </c>
      <c r="L83" s="7" t="s">
        <v>35</v>
      </c>
    </row>
    <row r="84" spans="1:12">
      <c r="A84" s="72" t="s">
        <v>32</v>
      </c>
      <c r="B84" s="84">
        <v>1</v>
      </c>
      <c r="C84" s="33">
        <v>200</v>
      </c>
      <c r="D84" s="33" t="s">
        <v>8</v>
      </c>
      <c r="E84" s="42">
        <v>1.5</v>
      </c>
      <c r="F84" s="40">
        <f>E84*9.5%</f>
        <v>0.14250000000000002</v>
      </c>
      <c r="G84" s="40">
        <f>E84+F84</f>
        <v>1.6425000000000001</v>
      </c>
      <c r="H84" s="41">
        <f>C84*G84</f>
        <v>328.5</v>
      </c>
      <c r="I84" s="146" t="s">
        <v>68</v>
      </c>
      <c r="J84" s="145">
        <v>1</v>
      </c>
      <c r="K84" s="80">
        <f>(J84*E84)/B84</f>
        <v>1.5</v>
      </c>
      <c r="L84" s="7"/>
    </row>
  </sheetData>
  <sheetProtection selectLockedCells="1"/>
  <mergeCells count="22">
    <mergeCell ref="A76:C76"/>
    <mergeCell ref="D76:K76"/>
    <mergeCell ref="A77:C77"/>
    <mergeCell ref="D77:K77"/>
    <mergeCell ref="A63:K63"/>
    <mergeCell ref="J65:K65"/>
    <mergeCell ref="A74:C74"/>
    <mergeCell ref="D74:K74"/>
    <mergeCell ref="A75:C75"/>
    <mergeCell ref="D75:K75"/>
    <mergeCell ref="A69:L69"/>
    <mergeCell ref="A10:L10"/>
    <mergeCell ref="A12:L12"/>
    <mergeCell ref="A2:B3"/>
    <mergeCell ref="A4:B5"/>
    <mergeCell ref="A6:B6"/>
    <mergeCell ref="A7:B7"/>
    <mergeCell ref="A58:D58"/>
    <mergeCell ref="E58:F58"/>
    <mergeCell ref="E56:F56"/>
    <mergeCell ref="A56:D56"/>
    <mergeCell ref="A53:C53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1/2023&amp;R&amp;"Arial,Navadno"&amp;10 Obrazec št. 13: Konzervirano sadje in zelenjava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G167"/>
  <sheetViews>
    <sheetView view="pageLayout" zoomScale="80" zoomScaleNormal="100" zoomScalePageLayoutView="80" workbookViewId="0">
      <selection activeCell="A156" sqref="A156:C156"/>
    </sheetView>
  </sheetViews>
  <sheetFormatPr defaultColWidth="9.140625" defaultRowHeight="12.75"/>
  <cols>
    <col min="1" max="1" width="51.28515625" style="46" customWidth="1"/>
    <col min="2" max="2" width="9.140625" style="244" customWidth="1"/>
    <col min="3" max="3" width="8.85546875" style="11" customWidth="1"/>
    <col min="4" max="4" width="8.7109375" style="11" customWidth="1"/>
    <col min="5" max="5" width="12.5703125" style="11" customWidth="1"/>
    <col min="6" max="6" width="9" style="12" customWidth="1"/>
    <col min="7" max="7" width="13.85546875" style="11" customWidth="1"/>
    <col min="8" max="8" width="16.28515625" style="11" customWidth="1"/>
    <col min="9" max="9" width="23.28515625" style="11" customWidth="1"/>
    <col min="10" max="10" width="14.5703125" style="11" customWidth="1"/>
    <col min="11" max="11" width="13.42578125" style="11" customWidth="1"/>
    <col min="12" max="12" width="15.140625" style="11" customWidth="1"/>
    <col min="13" max="16384" width="9.140625" style="11"/>
  </cols>
  <sheetData>
    <row r="1" spans="1:12">
      <c r="A1" s="253" t="s">
        <v>102</v>
      </c>
      <c r="B1" s="254"/>
      <c r="C1" s="14"/>
    </row>
    <row r="2" spans="1:12">
      <c r="A2" s="435" t="s">
        <v>96</v>
      </c>
      <c r="B2" s="436"/>
      <c r="C2" s="14"/>
    </row>
    <row r="3" spans="1:12">
      <c r="A3" s="437"/>
      <c r="B3" s="438"/>
      <c r="C3" s="14"/>
    </row>
    <row r="4" spans="1:12">
      <c r="A4" s="435" t="s">
        <v>97</v>
      </c>
      <c r="B4" s="436"/>
      <c r="C4" s="14"/>
    </row>
    <row r="5" spans="1:12">
      <c r="A5" s="437"/>
      <c r="B5" s="438"/>
      <c r="C5" s="14"/>
    </row>
    <row r="6" spans="1:12" ht="15" customHeight="1">
      <c r="A6" s="439" t="s">
        <v>98</v>
      </c>
      <c r="B6" s="440"/>
      <c r="C6" s="14"/>
    </row>
    <row r="7" spans="1:12" ht="15" customHeight="1">
      <c r="A7" s="439" t="s">
        <v>99</v>
      </c>
      <c r="B7" s="440"/>
      <c r="C7" s="14"/>
    </row>
    <row r="10" spans="1:12" ht="18">
      <c r="A10" s="434" t="s">
        <v>5</v>
      </c>
      <c r="B10" s="434"/>
      <c r="C10" s="434"/>
      <c r="D10" s="434"/>
      <c r="E10" s="434"/>
      <c r="F10" s="434"/>
      <c r="G10" s="434"/>
      <c r="H10" s="434"/>
      <c r="I10" s="434"/>
      <c r="J10" s="434"/>
      <c r="K10" s="434"/>
      <c r="L10" s="434"/>
    </row>
    <row r="11" spans="1:12">
      <c r="A11" s="233"/>
      <c r="B11" s="240"/>
      <c r="C11" s="116"/>
      <c r="D11" s="116"/>
      <c r="E11" s="116"/>
      <c r="F11" s="116"/>
      <c r="G11" s="116"/>
    </row>
    <row r="12" spans="1:12" ht="18">
      <c r="A12" s="434" t="s">
        <v>668</v>
      </c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4"/>
    </row>
    <row r="13" spans="1:12" ht="18">
      <c r="A13" s="200"/>
      <c r="B13" s="115"/>
      <c r="C13" s="200"/>
      <c r="D13" s="200"/>
      <c r="E13" s="200"/>
      <c r="F13" s="200"/>
      <c r="G13" s="200"/>
      <c r="H13" s="200"/>
      <c r="I13" s="200"/>
      <c r="J13" s="200"/>
      <c r="K13" s="200"/>
      <c r="L13" s="200"/>
    </row>
    <row r="14" spans="1:12" ht="130.5" customHeight="1">
      <c r="A14" s="117" t="s">
        <v>12</v>
      </c>
      <c r="B14" s="118" t="s">
        <v>53</v>
      </c>
      <c r="C14" s="117" t="s">
        <v>13</v>
      </c>
      <c r="D14" s="117" t="s">
        <v>14</v>
      </c>
      <c r="E14" s="119" t="s">
        <v>15</v>
      </c>
      <c r="F14" s="120" t="s">
        <v>20</v>
      </c>
      <c r="G14" s="121" t="s">
        <v>69</v>
      </c>
      <c r="H14" s="122" t="s">
        <v>17</v>
      </c>
      <c r="I14" s="123" t="s">
        <v>28</v>
      </c>
      <c r="J14" s="119" t="s">
        <v>70</v>
      </c>
      <c r="K14" s="121" t="s">
        <v>21</v>
      </c>
      <c r="L14" s="124" t="s">
        <v>22</v>
      </c>
    </row>
    <row r="15" spans="1:12" s="46" customFormat="1" ht="14.25" customHeight="1" thickBot="1">
      <c r="A15" s="125">
        <v>1</v>
      </c>
      <c r="B15" s="125">
        <v>2</v>
      </c>
      <c r="C15" s="125">
        <v>3</v>
      </c>
      <c r="D15" s="125">
        <v>4</v>
      </c>
      <c r="E15" s="126">
        <v>5</v>
      </c>
      <c r="F15" s="127">
        <v>6</v>
      </c>
      <c r="G15" s="128" t="s">
        <v>33</v>
      </c>
      <c r="H15" s="129" t="s">
        <v>34</v>
      </c>
      <c r="I15" s="130">
        <v>9</v>
      </c>
      <c r="J15" s="131">
        <v>10</v>
      </c>
      <c r="K15" s="128">
        <v>11</v>
      </c>
      <c r="L15" s="132">
        <v>12</v>
      </c>
    </row>
    <row r="16" spans="1:12" ht="27" customHeight="1" thickTop="1">
      <c r="A16" s="1" t="s">
        <v>46</v>
      </c>
      <c r="B16" s="83">
        <v>1</v>
      </c>
      <c r="C16" s="71">
        <v>100</v>
      </c>
      <c r="D16" s="134" t="s">
        <v>7</v>
      </c>
      <c r="E16" s="31"/>
      <c r="F16" s="40">
        <f>E16*9.5%</f>
        <v>0</v>
      </c>
      <c r="G16" s="173">
        <f>E16+F16</f>
        <v>0</v>
      </c>
      <c r="H16" s="41">
        <f>G16*C16</f>
        <v>0</v>
      </c>
      <c r="I16" s="89"/>
      <c r="J16" s="113"/>
      <c r="K16" s="17">
        <f>(J16*E16)/B16</f>
        <v>0</v>
      </c>
      <c r="L16" s="192"/>
    </row>
    <row r="17" spans="1:12" ht="27" customHeight="1">
      <c r="A17" s="2" t="s">
        <v>544</v>
      </c>
      <c r="B17" s="83">
        <v>1</v>
      </c>
      <c r="C17" s="71">
        <v>10</v>
      </c>
      <c r="D17" s="134" t="s">
        <v>7</v>
      </c>
      <c r="E17" s="31"/>
      <c r="F17" s="40">
        <f t="shared" ref="F17:H17" si="0">E17*9.5%</f>
        <v>0</v>
      </c>
      <c r="G17" s="40">
        <f t="shared" si="0"/>
        <v>0</v>
      </c>
      <c r="H17" s="40">
        <f t="shared" si="0"/>
        <v>0</v>
      </c>
      <c r="I17" s="89"/>
      <c r="J17" s="113"/>
      <c r="K17" s="17">
        <f>(J17*E17)/B17</f>
        <v>0</v>
      </c>
      <c r="L17" s="192"/>
    </row>
    <row r="18" spans="1:12" ht="27" customHeight="1">
      <c r="A18" s="2" t="s">
        <v>47</v>
      </c>
      <c r="B18" s="69">
        <v>500</v>
      </c>
      <c r="C18" s="6">
        <v>20</v>
      </c>
      <c r="D18" s="7" t="s">
        <v>0</v>
      </c>
      <c r="E18" s="30"/>
      <c r="F18" s="40">
        <f t="shared" ref="F18:F93" si="1">E18*9.5%</f>
        <v>0</v>
      </c>
      <c r="G18" s="173">
        <f t="shared" ref="G18:G93" si="2">E18+F18</f>
        <v>0</v>
      </c>
      <c r="H18" s="41">
        <f t="shared" ref="H18:H93" si="3">G18*C18</f>
        <v>0</v>
      </c>
      <c r="I18" s="90"/>
      <c r="J18" s="113"/>
      <c r="K18" s="17">
        <f t="shared" ref="K18:K30" si="4">(J18*E18)/B18</f>
        <v>0</v>
      </c>
      <c r="L18" s="192"/>
    </row>
    <row r="19" spans="1:12" ht="27" customHeight="1">
      <c r="A19" s="2" t="s">
        <v>55</v>
      </c>
      <c r="B19" s="69">
        <v>500</v>
      </c>
      <c r="C19" s="6">
        <v>5</v>
      </c>
      <c r="D19" s="7" t="s">
        <v>0</v>
      </c>
      <c r="E19" s="30"/>
      <c r="F19" s="40">
        <f t="shared" si="1"/>
        <v>0</v>
      </c>
      <c r="G19" s="173">
        <f t="shared" si="2"/>
        <v>0</v>
      </c>
      <c r="H19" s="41">
        <f t="shared" si="3"/>
        <v>0</v>
      </c>
      <c r="I19" s="90"/>
      <c r="J19" s="113"/>
      <c r="K19" s="17">
        <f t="shared" si="4"/>
        <v>0</v>
      </c>
      <c r="L19" s="192"/>
    </row>
    <row r="20" spans="1:12" ht="30" customHeight="1">
      <c r="A20" s="2" t="s">
        <v>698</v>
      </c>
      <c r="B20" s="69">
        <v>500</v>
      </c>
      <c r="C20" s="6">
        <v>5</v>
      </c>
      <c r="D20" s="7" t="s">
        <v>0</v>
      </c>
      <c r="E20" s="30"/>
      <c r="F20" s="40">
        <f t="shared" si="1"/>
        <v>0</v>
      </c>
      <c r="G20" s="173">
        <f t="shared" si="2"/>
        <v>0</v>
      </c>
      <c r="H20" s="41">
        <f t="shared" si="3"/>
        <v>0</v>
      </c>
      <c r="I20" s="90"/>
      <c r="J20" s="113"/>
      <c r="K20" s="17">
        <f t="shared" si="4"/>
        <v>0</v>
      </c>
      <c r="L20" s="192"/>
    </row>
    <row r="21" spans="1:12" ht="30" customHeight="1">
      <c r="A21" s="3" t="s">
        <v>712</v>
      </c>
      <c r="B21" s="69">
        <v>12</v>
      </c>
      <c r="C21" s="6">
        <v>10</v>
      </c>
      <c r="D21" s="7" t="s">
        <v>0</v>
      </c>
      <c r="E21" s="30"/>
      <c r="F21" s="40">
        <v>0</v>
      </c>
      <c r="G21" s="173">
        <v>0</v>
      </c>
      <c r="H21" s="41">
        <v>0</v>
      </c>
      <c r="I21" s="90"/>
      <c r="J21" s="113"/>
      <c r="K21" s="17">
        <f t="shared" si="4"/>
        <v>0</v>
      </c>
      <c r="L21" s="192"/>
    </row>
    <row r="22" spans="1:12" ht="30" customHeight="1">
      <c r="A22" s="3" t="s">
        <v>713</v>
      </c>
      <c r="B22" s="69">
        <v>12</v>
      </c>
      <c r="C22" s="6">
        <v>10</v>
      </c>
      <c r="D22" s="7" t="s">
        <v>0</v>
      </c>
      <c r="E22" s="30"/>
      <c r="F22" s="40">
        <v>0</v>
      </c>
      <c r="G22" s="173">
        <v>0</v>
      </c>
      <c r="H22" s="41">
        <v>0</v>
      </c>
      <c r="I22" s="90"/>
      <c r="J22" s="113"/>
      <c r="K22" s="17">
        <f t="shared" si="4"/>
        <v>0</v>
      </c>
      <c r="L22" s="192"/>
    </row>
    <row r="23" spans="1:12" ht="30" customHeight="1">
      <c r="A23" s="3" t="s">
        <v>714</v>
      </c>
      <c r="B23" s="69">
        <v>12</v>
      </c>
      <c r="C23" s="6">
        <v>10</v>
      </c>
      <c r="D23" s="7" t="s">
        <v>0</v>
      </c>
      <c r="E23" s="30"/>
      <c r="F23" s="40">
        <v>0</v>
      </c>
      <c r="G23" s="173">
        <v>0</v>
      </c>
      <c r="H23" s="41">
        <v>0</v>
      </c>
      <c r="I23" s="90"/>
      <c r="J23" s="113"/>
      <c r="K23" s="17">
        <f t="shared" si="4"/>
        <v>0</v>
      </c>
      <c r="L23" s="192"/>
    </row>
    <row r="24" spans="1:12" ht="24.75" customHeight="1">
      <c r="A24" s="3" t="s">
        <v>101</v>
      </c>
      <c r="B24" s="69">
        <v>1</v>
      </c>
      <c r="C24" s="6">
        <v>20</v>
      </c>
      <c r="D24" s="7" t="s">
        <v>7</v>
      </c>
      <c r="E24" s="30"/>
      <c r="F24" s="40">
        <f t="shared" si="1"/>
        <v>0</v>
      </c>
      <c r="G24" s="173">
        <f t="shared" si="2"/>
        <v>0</v>
      </c>
      <c r="H24" s="41">
        <f t="shared" si="3"/>
        <v>0</v>
      </c>
      <c r="I24" s="90"/>
      <c r="J24" s="113"/>
      <c r="K24" s="17">
        <f t="shared" si="4"/>
        <v>0</v>
      </c>
      <c r="L24" s="192"/>
    </row>
    <row r="25" spans="1:12" ht="28.5" customHeight="1">
      <c r="A25" s="3" t="s">
        <v>57</v>
      </c>
      <c r="B25" s="69">
        <v>10</v>
      </c>
      <c r="C25" s="6">
        <v>20</v>
      </c>
      <c r="D25" s="7" t="s">
        <v>0</v>
      </c>
      <c r="E25" s="92"/>
      <c r="F25" s="40">
        <f t="shared" si="1"/>
        <v>0</v>
      </c>
      <c r="G25" s="173">
        <f t="shared" si="2"/>
        <v>0</v>
      </c>
      <c r="H25" s="41">
        <f t="shared" si="3"/>
        <v>0</v>
      </c>
      <c r="I25" s="90"/>
      <c r="J25" s="113"/>
      <c r="K25" s="17">
        <f t="shared" si="4"/>
        <v>0</v>
      </c>
      <c r="L25" s="192"/>
    </row>
    <row r="26" spans="1:12" ht="27.75" customHeight="1">
      <c r="A26" s="1" t="s">
        <v>132</v>
      </c>
      <c r="B26" s="83">
        <v>1</v>
      </c>
      <c r="C26" s="71">
        <v>150</v>
      </c>
      <c r="D26" s="134" t="s">
        <v>7</v>
      </c>
      <c r="E26" s="31"/>
      <c r="F26" s="40">
        <f>E26*9.5%</f>
        <v>0</v>
      </c>
      <c r="G26" s="163">
        <f>E26+F26</f>
        <v>0</v>
      </c>
      <c r="H26" s="41">
        <f>G26*C26</f>
        <v>0</v>
      </c>
      <c r="I26" s="88"/>
      <c r="J26" s="147"/>
      <c r="K26" s="5">
        <f t="shared" si="4"/>
        <v>0</v>
      </c>
      <c r="L26" s="191"/>
    </row>
    <row r="27" spans="1:12" ht="28.5" customHeight="1">
      <c r="A27" s="3" t="s">
        <v>133</v>
      </c>
      <c r="B27" s="69">
        <v>1</v>
      </c>
      <c r="C27" s="6">
        <v>30</v>
      </c>
      <c r="D27" s="7" t="s">
        <v>7</v>
      </c>
      <c r="E27" s="30"/>
      <c r="F27" s="40">
        <f t="shared" ref="F27:F49" si="5">E27*9.5%</f>
        <v>0</v>
      </c>
      <c r="G27" s="163">
        <f t="shared" ref="G27:G43" si="6">E27+F27</f>
        <v>0</v>
      </c>
      <c r="H27" s="41">
        <f t="shared" ref="H27:H43" si="7">G27*C27</f>
        <v>0</v>
      </c>
      <c r="I27" s="88"/>
      <c r="J27" s="149"/>
      <c r="K27" s="5">
        <f t="shared" si="4"/>
        <v>0</v>
      </c>
      <c r="L27" s="192"/>
    </row>
    <row r="28" spans="1:12" ht="29.25" customHeight="1">
      <c r="A28" s="2" t="s">
        <v>134</v>
      </c>
      <c r="B28" s="69">
        <v>1</v>
      </c>
      <c r="C28" s="6">
        <v>5</v>
      </c>
      <c r="D28" s="7" t="s">
        <v>7</v>
      </c>
      <c r="E28" s="30"/>
      <c r="F28" s="40">
        <f t="shared" si="5"/>
        <v>0</v>
      </c>
      <c r="G28" s="163">
        <f t="shared" si="6"/>
        <v>0</v>
      </c>
      <c r="H28" s="41">
        <f t="shared" si="7"/>
        <v>0</v>
      </c>
      <c r="I28" s="88"/>
      <c r="J28" s="149"/>
      <c r="K28" s="5">
        <f t="shared" si="4"/>
        <v>0</v>
      </c>
      <c r="L28" s="192"/>
    </row>
    <row r="29" spans="1:12" ht="28.5" customHeight="1">
      <c r="A29" s="2" t="s">
        <v>135</v>
      </c>
      <c r="B29" s="164">
        <v>1</v>
      </c>
      <c r="C29" s="165">
        <v>5</v>
      </c>
      <c r="D29" s="7" t="s">
        <v>7</v>
      </c>
      <c r="E29" s="79"/>
      <c r="F29" s="40">
        <f t="shared" si="5"/>
        <v>0</v>
      </c>
      <c r="G29" s="163">
        <f t="shared" si="6"/>
        <v>0</v>
      </c>
      <c r="H29" s="41">
        <f t="shared" si="7"/>
        <v>0</v>
      </c>
      <c r="I29" s="88"/>
      <c r="J29" s="149"/>
      <c r="K29" s="5">
        <f t="shared" si="4"/>
        <v>0</v>
      </c>
      <c r="L29" s="192"/>
    </row>
    <row r="30" spans="1:12" ht="28.5" customHeight="1">
      <c r="A30" s="2" t="s">
        <v>476</v>
      </c>
      <c r="B30" s="164">
        <v>1</v>
      </c>
      <c r="C30" s="165">
        <v>10</v>
      </c>
      <c r="D30" s="7" t="s">
        <v>7</v>
      </c>
      <c r="E30" s="79"/>
      <c r="F30" s="40">
        <f t="shared" ref="F30" si="8">E30*9.5%</f>
        <v>0</v>
      </c>
      <c r="G30" s="40">
        <f t="shared" ref="G30" si="9">F30*9.5%</f>
        <v>0</v>
      </c>
      <c r="H30" s="40">
        <f t="shared" ref="H30" si="10">G30*9.5%</f>
        <v>0</v>
      </c>
      <c r="I30" s="88"/>
      <c r="J30" s="149"/>
      <c r="K30" s="5">
        <f t="shared" si="4"/>
        <v>0</v>
      </c>
      <c r="L30" s="192"/>
    </row>
    <row r="31" spans="1:12" ht="28.5" customHeight="1">
      <c r="A31" s="2" t="s">
        <v>477</v>
      </c>
      <c r="B31" s="164">
        <v>1</v>
      </c>
      <c r="C31" s="165">
        <v>10</v>
      </c>
      <c r="D31" s="7" t="s">
        <v>7</v>
      </c>
      <c r="E31" s="79"/>
      <c r="F31" s="40">
        <f t="shared" si="5"/>
        <v>0</v>
      </c>
      <c r="G31" s="163">
        <f t="shared" si="6"/>
        <v>0</v>
      </c>
      <c r="H31" s="41">
        <f t="shared" si="7"/>
        <v>0</v>
      </c>
      <c r="I31" s="88"/>
      <c r="J31" s="149"/>
      <c r="K31" s="5">
        <f t="shared" ref="K31:K49" si="11">(J31*E31)/B31</f>
        <v>0</v>
      </c>
      <c r="L31" s="192"/>
    </row>
    <row r="32" spans="1:12" ht="28.5" customHeight="1">
      <c r="A32" s="2" t="s">
        <v>136</v>
      </c>
      <c r="B32" s="69">
        <v>1</v>
      </c>
      <c r="C32" s="6">
        <v>10</v>
      </c>
      <c r="D32" s="7" t="s">
        <v>7</v>
      </c>
      <c r="E32" s="30"/>
      <c r="F32" s="42">
        <f t="shared" si="5"/>
        <v>0</v>
      </c>
      <c r="G32" s="209">
        <f t="shared" si="6"/>
        <v>0</v>
      </c>
      <c r="H32" s="41">
        <f t="shared" si="7"/>
        <v>0</v>
      </c>
      <c r="I32" s="88"/>
      <c r="J32" s="149"/>
      <c r="K32" s="5">
        <f t="shared" si="11"/>
        <v>0</v>
      </c>
      <c r="L32" s="192"/>
    </row>
    <row r="33" spans="1:12" ht="30" customHeight="1">
      <c r="A33" s="2" t="s">
        <v>137</v>
      </c>
      <c r="B33" s="164">
        <v>1</v>
      </c>
      <c r="C33" s="6">
        <v>20</v>
      </c>
      <c r="D33" s="7" t="s">
        <v>7</v>
      </c>
      <c r="E33" s="30"/>
      <c r="F33" s="42">
        <f t="shared" si="5"/>
        <v>0</v>
      </c>
      <c r="G33" s="209">
        <f t="shared" si="6"/>
        <v>0</v>
      </c>
      <c r="H33" s="225">
        <f t="shared" si="7"/>
        <v>0</v>
      </c>
      <c r="I33" s="393"/>
      <c r="J33" s="149"/>
      <c r="K33" s="17">
        <f t="shared" si="11"/>
        <v>0</v>
      </c>
      <c r="L33" s="192"/>
    </row>
    <row r="34" spans="1:12" ht="32.25" customHeight="1">
      <c r="A34" s="1" t="s">
        <v>221</v>
      </c>
      <c r="B34" s="83">
        <v>1</v>
      </c>
      <c r="C34" s="6">
        <v>20</v>
      </c>
      <c r="D34" s="7" t="s">
        <v>7</v>
      </c>
      <c r="E34" s="30"/>
      <c r="F34" s="42">
        <f>E34*9.5%</f>
        <v>0</v>
      </c>
      <c r="G34" s="209">
        <f>E34+F34</f>
        <v>0</v>
      </c>
      <c r="H34" s="225">
        <f>G34*C34</f>
        <v>0</v>
      </c>
      <c r="I34" s="393"/>
      <c r="J34" s="149"/>
      <c r="K34" s="17">
        <f t="shared" si="11"/>
        <v>0</v>
      </c>
      <c r="L34" s="192"/>
    </row>
    <row r="35" spans="1:12" ht="31.5" customHeight="1">
      <c r="A35" s="48" t="s">
        <v>140</v>
      </c>
      <c r="B35" s="83">
        <v>1</v>
      </c>
      <c r="C35" s="6">
        <v>200</v>
      </c>
      <c r="D35" s="7" t="s">
        <v>7</v>
      </c>
      <c r="E35" s="30"/>
      <c r="F35" s="42">
        <f>E35*9.5%</f>
        <v>0</v>
      </c>
      <c r="G35" s="209">
        <f>E35+F35</f>
        <v>0</v>
      </c>
      <c r="H35" s="225">
        <f>G35*C35</f>
        <v>0</v>
      </c>
      <c r="I35" s="393"/>
      <c r="J35" s="269"/>
      <c r="K35" s="17">
        <f t="shared" si="11"/>
        <v>0</v>
      </c>
      <c r="L35" s="192"/>
    </row>
    <row r="36" spans="1:12" ht="35.25" customHeight="1">
      <c r="A36" s="3" t="s">
        <v>139</v>
      </c>
      <c r="B36" s="69">
        <v>1</v>
      </c>
      <c r="C36" s="6">
        <v>20</v>
      </c>
      <c r="D36" s="7" t="s">
        <v>7</v>
      </c>
      <c r="E36" s="30"/>
      <c r="F36" s="42">
        <f>E36*9.5%</f>
        <v>0</v>
      </c>
      <c r="G36" s="209">
        <f>E36+F36</f>
        <v>0</v>
      </c>
      <c r="H36" s="225">
        <f>G36*C36</f>
        <v>0</v>
      </c>
      <c r="I36" s="393"/>
      <c r="J36" s="269"/>
      <c r="K36" s="17">
        <f t="shared" si="11"/>
        <v>0</v>
      </c>
      <c r="L36" s="192"/>
    </row>
    <row r="37" spans="1:12" ht="28.5" customHeight="1">
      <c r="A37" s="2" t="s">
        <v>138</v>
      </c>
      <c r="B37" s="164">
        <v>1</v>
      </c>
      <c r="C37" s="165">
        <v>50</v>
      </c>
      <c r="D37" s="7" t="s">
        <v>7</v>
      </c>
      <c r="E37" s="79"/>
      <c r="F37" s="40">
        <f t="shared" si="5"/>
        <v>0</v>
      </c>
      <c r="G37" s="163">
        <f t="shared" si="6"/>
        <v>0</v>
      </c>
      <c r="H37" s="41">
        <f t="shared" si="7"/>
        <v>0</v>
      </c>
      <c r="I37" s="88"/>
      <c r="J37" s="149"/>
      <c r="K37" s="5">
        <f t="shared" si="11"/>
        <v>0</v>
      </c>
      <c r="L37" s="192"/>
    </row>
    <row r="38" spans="1:12" ht="33" customHeight="1">
      <c r="A38" s="2" t="s">
        <v>144</v>
      </c>
      <c r="B38" s="69">
        <v>1</v>
      </c>
      <c r="C38" s="6">
        <v>10</v>
      </c>
      <c r="D38" s="7" t="s">
        <v>8</v>
      </c>
      <c r="E38" s="30"/>
      <c r="F38" s="40">
        <f t="shared" si="5"/>
        <v>0</v>
      </c>
      <c r="G38" s="173">
        <f t="shared" si="6"/>
        <v>0</v>
      </c>
      <c r="H38" s="41">
        <f t="shared" si="7"/>
        <v>0</v>
      </c>
      <c r="I38" s="90"/>
      <c r="J38" s="113"/>
      <c r="K38" s="17">
        <f t="shared" si="11"/>
        <v>0</v>
      </c>
      <c r="L38" s="192"/>
    </row>
    <row r="39" spans="1:12" ht="21" customHeight="1">
      <c r="A39" s="2" t="s">
        <v>48</v>
      </c>
      <c r="B39" s="69">
        <v>1</v>
      </c>
      <c r="C39" s="6">
        <v>10</v>
      </c>
      <c r="D39" s="7" t="s">
        <v>7</v>
      </c>
      <c r="E39" s="30"/>
      <c r="F39" s="40">
        <f t="shared" si="5"/>
        <v>0</v>
      </c>
      <c r="G39" s="173">
        <f t="shared" si="6"/>
        <v>0</v>
      </c>
      <c r="H39" s="41">
        <f t="shared" si="7"/>
        <v>0</v>
      </c>
      <c r="I39" s="90"/>
      <c r="J39" s="113"/>
      <c r="K39" s="17">
        <f t="shared" si="11"/>
        <v>0</v>
      </c>
      <c r="L39" s="192"/>
    </row>
    <row r="40" spans="1:12" ht="47.25" customHeight="1">
      <c r="A40" s="2" t="s">
        <v>145</v>
      </c>
      <c r="B40" s="69">
        <v>1</v>
      </c>
      <c r="C40" s="6">
        <v>50</v>
      </c>
      <c r="D40" s="7" t="s">
        <v>8</v>
      </c>
      <c r="E40" s="30"/>
      <c r="F40" s="40">
        <f t="shared" si="5"/>
        <v>0</v>
      </c>
      <c r="G40" s="173">
        <f t="shared" si="6"/>
        <v>0</v>
      </c>
      <c r="H40" s="41">
        <f t="shared" si="7"/>
        <v>0</v>
      </c>
      <c r="I40" s="90"/>
      <c r="J40" s="113"/>
      <c r="K40" s="17">
        <f t="shared" si="11"/>
        <v>0</v>
      </c>
      <c r="L40" s="192"/>
    </row>
    <row r="41" spans="1:12" ht="60.75" customHeight="1">
      <c r="A41" s="2" t="s">
        <v>377</v>
      </c>
      <c r="B41" s="69">
        <v>1</v>
      </c>
      <c r="C41" s="6">
        <v>5</v>
      </c>
      <c r="D41" s="7" t="s">
        <v>8</v>
      </c>
      <c r="E41" s="30"/>
      <c r="F41" s="40">
        <f t="shared" si="5"/>
        <v>0</v>
      </c>
      <c r="G41" s="173">
        <f t="shared" si="6"/>
        <v>0</v>
      </c>
      <c r="H41" s="41">
        <f t="shared" si="7"/>
        <v>0</v>
      </c>
      <c r="I41" s="90"/>
      <c r="J41" s="113"/>
      <c r="K41" s="17">
        <f t="shared" si="11"/>
        <v>0</v>
      </c>
      <c r="L41" s="192"/>
    </row>
    <row r="42" spans="1:12" ht="57.75" customHeight="1">
      <c r="A42" s="2" t="s">
        <v>146</v>
      </c>
      <c r="B42" s="69">
        <v>1</v>
      </c>
      <c r="C42" s="6">
        <v>5</v>
      </c>
      <c r="D42" s="7" t="s">
        <v>0</v>
      </c>
      <c r="E42" s="30"/>
      <c r="F42" s="40">
        <f t="shared" si="5"/>
        <v>0</v>
      </c>
      <c r="G42" s="173">
        <f t="shared" si="6"/>
        <v>0</v>
      </c>
      <c r="H42" s="41">
        <f t="shared" si="7"/>
        <v>0</v>
      </c>
      <c r="I42" s="90"/>
      <c r="J42" s="113"/>
      <c r="K42" s="17">
        <f t="shared" si="11"/>
        <v>0</v>
      </c>
      <c r="L42" s="192"/>
    </row>
    <row r="43" spans="1:12" ht="24.75" customHeight="1">
      <c r="A43" s="2" t="s">
        <v>147</v>
      </c>
      <c r="B43" s="69">
        <v>250</v>
      </c>
      <c r="C43" s="6">
        <v>5</v>
      </c>
      <c r="D43" s="7" t="s">
        <v>0</v>
      </c>
      <c r="E43" s="30"/>
      <c r="F43" s="40">
        <f t="shared" si="5"/>
        <v>0</v>
      </c>
      <c r="G43" s="173">
        <f t="shared" si="6"/>
        <v>0</v>
      </c>
      <c r="H43" s="41">
        <f t="shared" si="7"/>
        <v>0</v>
      </c>
      <c r="I43" s="90"/>
      <c r="J43" s="113"/>
      <c r="K43" s="17">
        <f t="shared" si="11"/>
        <v>0</v>
      </c>
      <c r="L43" s="192"/>
    </row>
    <row r="44" spans="1:12" s="171" customFormat="1" ht="48" customHeight="1">
      <c r="A44" s="162" t="s">
        <v>545</v>
      </c>
      <c r="B44" s="295">
        <v>1</v>
      </c>
      <c r="C44" s="296">
        <v>10</v>
      </c>
      <c r="D44" s="248" t="s">
        <v>8</v>
      </c>
      <c r="E44" s="274"/>
      <c r="F44" s="40">
        <f t="shared" si="5"/>
        <v>0</v>
      </c>
      <c r="G44" s="40">
        <f t="shared" ref="G44:H44" si="12">F44*9.5%</f>
        <v>0</v>
      </c>
      <c r="H44" s="40">
        <f t="shared" si="12"/>
        <v>0</v>
      </c>
      <c r="I44" s="297"/>
      <c r="J44" s="197"/>
      <c r="K44" s="242">
        <f t="shared" si="11"/>
        <v>0</v>
      </c>
      <c r="L44" s="196"/>
    </row>
    <row r="45" spans="1:12" s="171" customFormat="1" ht="27.75" customHeight="1">
      <c r="A45" s="162" t="s">
        <v>546</v>
      </c>
      <c r="B45" s="295">
        <v>5</v>
      </c>
      <c r="C45" s="296">
        <v>20</v>
      </c>
      <c r="D45" s="248" t="s">
        <v>0</v>
      </c>
      <c r="E45" s="274"/>
      <c r="F45" s="40">
        <f t="shared" si="5"/>
        <v>0</v>
      </c>
      <c r="G45" s="40">
        <f t="shared" ref="G45:H45" si="13">F45*9.5%</f>
        <v>0</v>
      </c>
      <c r="H45" s="40">
        <f t="shared" si="13"/>
        <v>0</v>
      </c>
      <c r="I45" s="297"/>
      <c r="J45" s="197"/>
      <c r="K45" s="242">
        <f t="shared" si="11"/>
        <v>0</v>
      </c>
      <c r="L45" s="196"/>
    </row>
    <row r="46" spans="1:12" s="171" customFormat="1" ht="27.75" customHeight="1">
      <c r="A46" s="162" t="s">
        <v>548</v>
      </c>
      <c r="B46" s="295">
        <v>500</v>
      </c>
      <c r="C46" s="296">
        <v>5</v>
      </c>
      <c r="D46" s="248" t="s">
        <v>427</v>
      </c>
      <c r="E46" s="274"/>
      <c r="F46" s="40">
        <f t="shared" si="5"/>
        <v>0</v>
      </c>
      <c r="G46" s="40">
        <f t="shared" ref="G46:H46" si="14">F46*9.5%</f>
        <v>0</v>
      </c>
      <c r="H46" s="40">
        <f t="shared" si="14"/>
        <v>0</v>
      </c>
      <c r="I46" s="297"/>
      <c r="J46" s="197"/>
      <c r="K46" s="242">
        <f t="shared" si="11"/>
        <v>0</v>
      </c>
      <c r="L46" s="196"/>
    </row>
    <row r="47" spans="1:12" s="171" customFormat="1" ht="27.75" customHeight="1">
      <c r="A47" s="162" t="s">
        <v>547</v>
      </c>
      <c r="B47" s="295">
        <v>500</v>
      </c>
      <c r="C47" s="296">
        <v>5</v>
      </c>
      <c r="D47" s="248" t="s">
        <v>427</v>
      </c>
      <c r="E47" s="274"/>
      <c r="F47" s="40">
        <f t="shared" si="5"/>
        <v>0</v>
      </c>
      <c r="G47" s="40">
        <f t="shared" ref="G47:H47" si="15">F47*9.5%</f>
        <v>0</v>
      </c>
      <c r="H47" s="40">
        <f t="shared" si="15"/>
        <v>0</v>
      </c>
      <c r="I47" s="297"/>
      <c r="J47" s="197"/>
      <c r="K47" s="242">
        <f t="shared" si="11"/>
        <v>0</v>
      </c>
      <c r="L47" s="196"/>
    </row>
    <row r="48" spans="1:12" s="171" customFormat="1" ht="27.75" customHeight="1">
      <c r="A48" s="2" t="s">
        <v>549</v>
      </c>
      <c r="B48" s="295">
        <v>1</v>
      </c>
      <c r="C48" s="296">
        <v>20</v>
      </c>
      <c r="D48" s="248" t="s">
        <v>0</v>
      </c>
      <c r="E48" s="274"/>
      <c r="F48" s="40">
        <f t="shared" si="5"/>
        <v>0</v>
      </c>
      <c r="G48" s="40">
        <f t="shared" ref="G48:H48" si="16">F48*9.5%</f>
        <v>0</v>
      </c>
      <c r="H48" s="40">
        <f t="shared" si="16"/>
        <v>0</v>
      </c>
      <c r="I48" s="297"/>
      <c r="J48" s="197"/>
      <c r="K48" s="242">
        <f t="shared" si="11"/>
        <v>0</v>
      </c>
      <c r="L48" s="196"/>
    </row>
    <row r="49" spans="1:85" s="171" customFormat="1" ht="27.75" customHeight="1">
      <c r="A49" s="2" t="s">
        <v>550</v>
      </c>
      <c r="B49" s="295">
        <v>5</v>
      </c>
      <c r="C49" s="296">
        <v>10</v>
      </c>
      <c r="D49" s="248" t="s">
        <v>0</v>
      </c>
      <c r="E49" s="274"/>
      <c r="F49" s="40">
        <f t="shared" si="5"/>
        <v>0</v>
      </c>
      <c r="G49" s="40">
        <f t="shared" ref="G49:H49" si="17">F49*9.5%</f>
        <v>0</v>
      </c>
      <c r="H49" s="40">
        <f t="shared" si="17"/>
        <v>0</v>
      </c>
      <c r="I49" s="97"/>
      <c r="J49" s="197"/>
      <c r="K49" s="242">
        <f t="shared" si="11"/>
        <v>0</v>
      </c>
      <c r="L49" s="196"/>
    </row>
    <row r="50" spans="1:85" ht="35.25" customHeight="1">
      <c r="A50" s="320" t="s">
        <v>667</v>
      </c>
      <c r="B50" s="318">
        <v>1</v>
      </c>
      <c r="C50" s="6">
        <v>10</v>
      </c>
      <c r="D50" s="7" t="s">
        <v>7</v>
      </c>
      <c r="E50" s="30"/>
      <c r="F50" s="40">
        <f t="shared" ref="F50:H51" si="18">E50*9.5%</f>
        <v>0</v>
      </c>
      <c r="G50" s="40">
        <f t="shared" si="18"/>
        <v>0</v>
      </c>
      <c r="H50" s="40">
        <f t="shared" si="18"/>
        <v>0</v>
      </c>
      <c r="I50" s="90"/>
      <c r="J50" s="113"/>
      <c r="K50" s="17">
        <f t="shared" ref="K50:K68" si="19">(J50*E50)/B50</f>
        <v>0</v>
      </c>
      <c r="L50" s="302"/>
    </row>
    <row r="51" spans="1:85" ht="35.25" customHeight="1">
      <c r="A51" s="321" t="s">
        <v>553</v>
      </c>
      <c r="B51" s="318">
        <v>400</v>
      </c>
      <c r="C51" s="6">
        <v>10</v>
      </c>
      <c r="D51" s="7" t="s">
        <v>0</v>
      </c>
      <c r="E51" s="30"/>
      <c r="F51" s="40">
        <f t="shared" si="18"/>
        <v>0</v>
      </c>
      <c r="G51" s="173">
        <f t="shared" ref="G51" si="20">E51+F51</f>
        <v>0</v>
      </c>
      <c r="H51" s="41">
        <f t="shared" ref="H51" si="21">G51*C51</f>
        <v>0</v>
      </c>
      <c r="I51" s="90"/>
      <c r="J51" s="113"/>
      <c r="K51" s="17">
        <f t="shared" si="19"/>
        <v>0</v>
      </c>
      <c r="L51" s="302"/>
      <c r="M51" s="392"/>
      <c r="N51" s="392"/>
      <c r="O51" s="392"/>
      <c r="P51" s="392"/>
      <c r="Q51" s="392"/>
      <c r="R51" s="392"/>
      <c r="S51" s="392"/>
      <c r="T51" s="392"/>
      <c r="U51" s="392"/>
      <c r="V51" s="392"/>
      <c r="W51" s="392"/>
      <c r="X51" s="392"/>
      <c r="Y51" s="392"/>
      <c r="Z51" s="392"/>
      <c r="AA51" s="392"/>
      <c r="AB51" s="392"/>
      <c r="AC51" s="392"/>
      <c r="AD51" s="392"/>
      <c r="AE51" s="392"/>
      <c r="AF51" s="392"/>
      <c r="AG51" s="392"/>
      <c r="AH51" s="392"/>
      <c r="AI51" s="392"/>
      <c r="AJ51" s="392"/>
      <c r="AK51" s="392"/>
      <c r="AL51" s="392"/>
      <c r="AM51" s="392"/>
      <c r="AN51" s="392"/>
      <c r="AO51" s="392"/>
      <c r="AP51" s="392"/>
      <c r="AQ51" s="392"/>
      <c r="AR51" s="392"/>
      <c r="AS51" s="392"/>
      <c r="AT51" s="392"/>
      <c r="AU51" s="392"/>
      <c r="AV51" s="392"/>
      <c r="AW51" s="392"/>
      <c r="AX51" s="392"/>
      <c r="AY51" s="392"/>
      <c r="AZ51" s="392"/>
      <c r="BA51" s="392"/>
      <c r="BB51" s="392"/>
      <c r="BC51" s="392"/>
      <c r="BD51" s="392"/>
      <c r="BE51" s="392"/>
      <c r="BF51" s="392"/>
      <c r="BG51" s="392"/>
      <c r="BH51" s="392"/>
      <c r="BI51" s="392"/>
      <c r="BJ51" s="392"/>
      <c r="BK51" s="392"/>
      <c r="BL51" s="392"/>
      <c r="BM51" s="392"/>
      <c r="BN51" s="392"/>
      <c r="BO51" s="392"/>
      <c r="BP51" s="392"/>
      <c r="BQ51" s="392"/>
      <c r="BR51" s="392"/>
      <c r="BS51" s="392"/>
      <c r="BT51" s="392"/>
      <c r="BU51" s="392"/>
      <c r="BV51" s="392"/>
      <c r="BW51" s="392"/>
      <c r="BX51" s="392"/>
      <c r="BY51" s="392"/>
      <c r="BZ51" s="392"/>
      <c r="CA51" s="392"/>
      <c r="CB51" s="392"/>
      <c r="CC51" s="392"/>
      <c r="CD51" s="392"/>
      <c r="CE51" s="392"/>
      <c r="CF51" s="392"/>
      <c r="CG51" s="392"/>
    </row>
    <row r="52" spans="1:85" s="302" customFormat="1" ht="40.5" customHeight="1">
      <c r="A52" s="2" t="s">
        <v>148</v>
      </c>
      <c r="B52" s="69">
        <v>400</v>
      </c>
      <c r="C52" s="6">
        <v>10</v>
      </c>
      <c r="D52" s="7" t="s">
        <v>0</v>
      </c>
      <c r="E52" s="30"/>
      <c r="F52" s="42">
        <f t="shared" si="1"/>
        <v>0</v>
      </c>
      <c r="G52" s="209">
        <f t="shared" si="2"/>
        <v>0</v>
      </c>
      <c r="H52" s="225">
        <f t="shared" si="3"/>
        <v>0</v>
      </c>
      <c r="I52" s="90"/>
      <c r="J52" s="113"/>
      <c r="K52" s="17">
        <f t="shared" si="19"/>
        <v>0</v>
      </c>
      <c r="L52" s="192"/>
      <c r="M52" s="392"/>
      <c r="N52" s="392"/>
      <c r="O52" s="392"/>
      <c r="P52" s="392"/>
      <c r="Q52" s="392"/>
      <c r="R52" s="392"/>
      <c r="S52" s="392"/>
      <c r="T52" s="392"/>
      <c r="U52" s="392"/>
      <c r="V52" s="392"/>
      <c r="W52" s="392"/>
      <c r="X52" s="392"/>
      <c r="Y52" s="392"/>
      <c r="Z52" s="392"/>
      <c r="AA52" s="392"/>
      <c r="AB52" s="392"/>
      <c r="AC52" s="392"/>
      <c r="AD52" s="392"/>
      <c r="AE52" s="392"/>
      <c r="AF52" s="392"/>
      <c r="AG52" s="392"/>
      <c r="AH52" s="392"/>
      <c r="AI52" s="392"/>
      <c r="AJ52" s="392"/>
      <c r="AK52" s="392"/>
      <c r="AL52" s="392"/>
      <c r="AM52" s="392"/>
      <c r="AN52" s="392"/>
      <c r="AO52" s="392"/>
      <c r="AP52" s="392"/>
      <c r="AQ52" s="392"/>
      <c r="AR52" s="392"/>
      <c r="AS52" s="392"/>
      <c r="AT52" s="392"/>
      <c r="AU52" s="392"/>
      <c r="AV52" s="392"/>
      <c r="AW52" s="392"/>
      <c r="AX52" s="392"/>
      <c r="AY52" s="392"/>
      <c r="AZ52" s="392"/>
      <c r="BA52" s="392"/>
      <c r="BB52" s="392"/>
      <c r="BC52" s="392"/>
      <c r="BD52" s="392"/>
      <c r="BE52" s="392"/>
      <c r="BF52" s="392"/>
      <c r="BG52" s="392"/>
      <c r="BH52" s="392"/>
      <c r="BI52" s="392"/>
      <c r="BJ52" s="392"/>
      <c r="BK52" s="392"/>
      <c r="BL52" s="392"/>
      <c r="BM52" s="392"/>
      <c r="BN52" s="392"/>
      <c r="BO52" s="392"/>
      <c r="BP52" s="392"/>
      <c r="BQ52" s="392"/>
      <c r="BR52" s="392"/>
      <c r="BS52" s="392"/>
      <c r="BT52" s="392"/>
      <c r="BU52" s="392"/>
      <c r="BV52" s="392"/>
      <c r="BW52" s="392"/>
      <c r="BX52" s="392"/>
      <c r="BY52" s="392"/>
      <c r="BZ52" s="392"/>
      <c r="CA52" s="392"/>
      <c r="CB52" s="392"/>
      <c r="CC52" s="392"/>
      <c r="CD52" s="392"/>
      <c r="CE52" s="392"/>
      <c r="CF52" s="392"/>
      <c r="CG52" s="392"/>
    </row>
    <row r="53" spans="1:85" ht="36" customHeight="1">
      <c r="A53" s="1" t="s">
        <v>149</v>
      </c>
      <c r="B53" s="83">
        <v>100</v>
      </c>
      <c r="C53" s="6">
        <v>10</v>
      </c>
      <c r="D53" s="7" t="s">
        <v>0</v>
      </c>
      <c r="E53" s="30"/>
      <c r="F53" s="40">
        <f t="shared" si="1"/>
        <v>0</v>
      </c>
      <c r="G53" s="173">
        <f t="shared" si="2"/>
        <v>0</v>
      </c>
      <c r="H53" s="41">
        <f t="shared" si="3"/>
        <v>0</v>
      </c>
      <c r="I53" s="89"/>
      <c r="J53" s="112"/>
      <c r="K53" s="5">
        <f t="shared" si="19"/>
        <v>0</v>
      </c>
      <c r="L53" s="191"/>
    </row>
    <row r="54" spans="1:85" ht="37.5" customHeight="1">
      <c r="A54" s="174" t="s">
        <v>378</v>
      </c>
      <c r="B54" s="164">
        <v>200</v>
      </c>
      <c r="C54" s="6">
        <v>20</v>
      </c>
      <c r="D54" s="7" t="s">
        <v>0</v>
      </c>
      <c r="E54" s="30"/>
      <c r="F54" s="40">
        <f t="shared" si="1"/>
        <v>0</v>
      </c>
      <c r="G54" s="173">
        <f t="shared" si="2"/>
        <v>0</v>
      </c>
      <c r="H54" s="41">
        <f t="shared" si="3"/>
        <v>0</v>
      </c>
      <c r="I54" s="96"/>
      <c r="J54" s="113"/>
      <c r="K54" s="17">
        <f t="shared" si="19"/>
        <v>0</v>
      </c>
      <c r="L54" s="192"/>
    </row>
    <row r="55" spans="1:85" ht="36.75" customHeight="1">
      <c r="A55" s="2" t="s">
        <v>699</v>
      </c>
      <c r="B55" s="164">
        <v>500</v>
      </c>
      <c r="C55" s="6">
        <v>50</v>
      </c>
      <c r="D55" s="7" t="s">
        <v>0</v>
      </c>
      <c r="E55" s="30"/>
      <c r="F55" s="40">
        <f t="shared" si="1"/>
        <v>0</v>
      </c>
      <c r="G55" s="173">
        <f t="shared" si="2"/>
        <v>0</v>
      </c>
      <c r="H55" s="41">
        <f t="shared" si="3"/>
        <v>0</v>
      </c>
      <c r="I55" s="90"/>
      <c r="J55" s="113"/>
      <c r="K55" s="17">
        <f t="shared" si="19"/>
        <v>0</v>
      </c>
      <c r="L55" s="192"/>
    </row>
    <row r="56" spans="1:85" ht="49.5" customHeight="1">
      <c r="A56" s="2" t="s">
        <v>703</v>
      </c>
      <c r="B56" s="69">
        <v>250</v>
      </c>
      <c r="C56" s="6">
        <v>10</v>
      </c>
      <c r="D56" s="7" t="s">
        <v>0</v>
      </c>
      <c r="E56" s="30"/>
      <c r="F56" s="40">
        <f t="shared" si="1"/>
        <v>0</v>
      </c>
      <c r="G56" s="173">
        <f t="shared" si="2"/>
        <v>0</v>
      </c>
      <c r="H56" s="41">
        <f t="shared" si="3"/>
        <v>0</v>
      </c>
      <c r="I56" s="90"/>
      <c r="J56" s="113"/>
      <c r="K56" s="17">
        <f t="shared" si="19"/>
        <v>0</v>
      </c>
    </row>
    <row r="57" spans="1:85" ht="35.25" customHeight="1">
      <c r="A57" s="2" t="s">
        <v>696</v>
      </c>
      <c r="B57" s="69">
        <v>500</v>
      </c>
      <c r="C57" s="6">
        <v>10</v>
      </c>
      <c r="D57" s="7" t="s">
        <v>0</v>
      </c>
      <c r="E57" s="30"/>
      <c r="F57" s="40">
        <f t="shared" si="1"/>
        <v>0</v>
      </c>
      <c r="G57" s="173">
        <f t="shared" si="2"/>
        <v>0</v>
      </c>
      <c r="H57" s="41">
        <f t="shared" si="3"/>
        <v>0</v>
      </c>
      <c r="I57" s="90"/>
      <c r="J57" s="113"/>
      <c r="K57" s="17">
        <f t="shared" si="19"/>
        <v>0</v>
      </c>
      <c r="L57" s="392"/>
    </row>
    <row r="58" spans="1:85" ht="36.75" customHeight="1">
      <c r="A58" s="2" t="s">
        <v>379</v>
      </c>
      <c r="B58" s="164">
        <v>1</v>
      </c>
      <c r="C58" s="165">
        <v>10</v>
      </c>
      <c r="D58" s="166" t="s">
        <v>7</v>
      </c>
      <c r="E58" s="79"/>
      <c r="F58" s="40">
        <f t="shared" ref="F58" si="22">E58*9.5%</f>
        <v>0</v>
      </c>
      <c r="G58" s="173">
        <f t="shared" ref="G58" si="23">E58+F58</f>
        <v>0</v>
      </c>
      <c r="H58" s="41">
        <f t="shared" ref="H58" si="24">G58*C58</f>
        <v>0</v>
      </c>
      <c r="I58" s="90"/>
      <c r="J58" s="113"/>
      <c r="K58" s="17">
        <f t="shared" si="19"/>
        <v>0</v>
      </c>
      <c r="L58" s="394"/>
    </row>
    <row r="59" spans="1:85" ht="36.75" customHeight="1">
      <c r="A59" s="3" t="s">
        <v>380</v>
      </c>
      <c r="B59" s="164">
        <v>1</v>
      </c>
      <c r="C59" s="165">
        <v>10</v>
      </c>
      <c r="D59" s="166" t="s">
        <v>7</v>
      </c>
      <c r="E59" s="79"/>
      <c r="F59" s="40">
        <f t="shared" ref="F59:F60" si="25">E59*9.5%</f>
        <v>0</v>
      </c>
      <c r="G59" s="173">
        <f t="shared" ref="G59:G60" si="26">E59+F59</f>
        <v>0</v>
      </c>
      <c r="H59" s="41">
        <f t="shared" ref="H59:H60" si="27">G59*C59</f>
        <v>0</v>
      </c>
      <c r="I59" s="90"/>
      <c r="J59" s="113"/>
      <c r="K59" s="17">
        <f t="shared" si="19"/>
        <v>0</v>
      </c>
      <c r="L59" s="394"/>
    </row>
    <row r="60" spans="1:85" ht="25.5" customHeight="1">
      <c r="A60" s="2" t="s">
        <v>554</v>
      </c>
      <c r="B60" s="164">
        <v>20</v>
      </c>
      <c r="C60" s="165">
        <v>700</v>
      </c>
      <c r="D60" s="166" t="s">
        <v>0</v>
      </c>
      <c r="E60" s="79"/>
      <c r="F60" s="40">
        <f t="shared" si="25"/>
        <v>0</v>
      </c>
      <c r="G60" s="173">
        <f t="shared" si="26"/>
        <v>0</v>
      </c>
      <c r="H60" s="41">
        <f t="shared" si="27"/>
        <v>0</v>
      </c>
      <c r="I60" s="90"/>
      <c r="J60" s="113"/>
      <c r="K60" s="17">
        <f t="shared" si="19"/>
        <v>0</v>
      </c>
      <c r="L60" s="392"/>
    </row>
    <row r="61" spans="1:85" ht="46.5" customHeight="1">
      <c r="A61" s="183" t="s">
        <v>181</v>
      </c>
      <c r="B61" s="164">
        <v>1</v>
      </c>
      <c r="C61" s="165">
        <v>10</v>
      </c>
      <c r="D61" s="7" t="s">
        <v>7</v>
      </c>
      <c r="E61" s="79"/>
      <c r="F61" s="40">
        <f t="shared" si="1"/>
        <v>0</v>
      </c>
      <c r="G61" s="173">
        <f t="shared" si="2"/>
        <v>0</v>
      </c>
      <c r="H61" s="41">
        <f t="shared" si="3"/>
        <v>0</v>
      </c>
      <c r="I61" s="90"/>
      <c r="J61" s="113"/>
      <c r="K61" s="17">
        <f t="shared" si="19"/>
        <v>0</v>
      </c>
      <c r="L61" s="394"/>
    </row>
    <row r="62" spans="1:85" ht="30.75" customHeight="1">
      <c r="A62" s="183" t="s">
        <v>150</v>
      </c>
      <c r="B62" s="164">
        <v>1</v>
      </c>
      <c r="C62" s="165">
        <v>10</v>
      </c>
      <c r="D62" s="7" t="s">
        <v>7</v>
      </c>
      <c r="E62" s="79"/>
      <c r="F62" s="40">
        <f t="shared" si="1"/>
        <v>0</v>
      </c>
      <c r="G62" s="173">
        <f t="shared" si="2"/>
        <v>0</v>
      </c>
      <c r="H62" s="41">
        <f t="shared" si="3"/>
        <v>0</v>
      </c>
      <c r="I62" s="90"/>
      <c r="J62" s="113"/>
      <c r="K62" s="17">
        <f t="shared" si="19"/>
        <v>0</v>
      </c>
      <c r="L62" s="394"/>
    </row>
    <row r="63" spans="1:85" ht="29.25" customHeight="1">
      <c r="A63" s="3" t="s">
        <v>49</v>
      </c>
      <c r="B63" s="164">
        <v>500</v>
      </c>
      <c r="C63" s="165">
        <v>10</v>
      </c>
      <c r="D63" s="166" t="s">
        <v>0</v>
      </c>
      <c r="E63" s="79"/>
      <c r="F63" s="40">
        <f t="shared" si="1"/>
        <v>0</v>
      </c>
      <c r="G63" s="173">
        <f t="shared" si="2"/>
        <v>0</v>
      </c>
      <c r="H63" s="41">
        <f t="shared" si="3"/>
        <v>0</v>
      </c>
      <c r="I63" s="90"/>
      <c r="J63" s="113"/>
      <c r="K63" s="17">
        <f t="shared" si="19"/>
        <v>0</v>
      </c>
      <c r="L63" s="394"/>
    </row>
    <row r="64" spans="1:85" ht="29.25" customHeight="1">
      <c r="A64" s="3" t="s">
        <v>551</v>
      </c>
      <c r="B64" s="164">
        <v>1</v>
      </c>
      <c r="C64" s="165">
        <v>5</v>
      </c>
      <c r="D64" s="166" t="s">
        <v>7</v>
      </c>
      <c r="E64" s="79"/>
      <c r="F64" s="40"/>
      <c r="G64" s="173"/>
      <c r="H64" s="41"/>
      <c r="I64" s="90"/>
      <c r="J64" s="113"/>
      <c r="K64" s="17">
        <f t="shared" si="19"/>
        <v>0</v>
      </c>
      <c r="L64" s="394"/>
    </row>
    <row r="65" spans="1:12" ht="29.25" customHeight="1">
      <c r="A65" s="3" t="s">
        <v>56</v>
      </c>
      <c r="B65" s="164">
        <v>200</v>
      </c>
      <c r="C65" s="165">
        <v>5</v>
      </c>
      <c r="D65" s="166" t="s">
        <v>0</v>
      </c>
      <c r="E65" s="79"/>
      <c r="F65" s="40">
        <f t="shared" si="1"/>
        <v>0</v>
      </c>
      <c r="G65" s="173">
        <f t="shared" si="2"/>
        <v>0</v>
      </c>
      <c r="H65" s="41">
        <f t="shared" si="3"/>
        <v>0</v>
      </c>
      <c r="I65" s="90"/>
      <c r="J65" s="113"/>
      <c r="K65" s="17">
        <f t="shared" si="19"/>
        <v>0</v>
      </c>
      <c r="L65" s="394"/>
    </row>
    <row r="66" spans="1:12" ht="29.25" customHeight="1">
      <c r="A66" s="3" t="s">
        <v>93</v>
      </c>
      <c r="B66" s="69">
        <v>200</v>
      </c>
      <c r="C66" s="6">
        <v>10</v>
      </c>
      <c r="D66" s="7" t="s">
        <v>0</v>
      </c>
      <c r="E66" s="30"/>
      <c r="F66" s="40">
        <f t="shared" si="1"/>
        <v>0</v>
      </c>
      <c r="G66" s="173">
        <f t="shared" si="2"/>
        <v>0</v>
      </c>
      <c r="H66" s="41">
        <f t="shared" si="3"/>
        <v>0</v>
      </c>
      <c r="I66" s="90"/>
      <c r="J66" s="113"/>
      <c r="K66" s="17">
        <f t="shared" si="19"/>
        <v>0</v>
      </c>
      <c r="L66" s="394"/>
    </row>
    <row r="67" spans="1:12" ht="36" customHeight="1">
      <c r="A67" s="1" t="s">
        <v>697</v>
      </c>
      <c r="B67" s="83">
        <v>500</v>
      </c>
      <c r="C67" s="71">
        <v>50</v>
      </c>
      <c r="D67" s="134" t="s">
        <v>0</v>
      </c>
      <c r="E67" s="31"/>
      <c r="F67" s="40">
        <f>E67*9.5%</f>
        <v>0</v>
      </c>
      <c r="G67" s="163">
        <f>E67+F67</f>
        <v>0</v>
      </c>
      <c r="H67" s="41">
        <f>G67*C67</f>
        <v>0</v>
      </c>
      <c r="I67" s="89"/>
      <c r="J67" s="221"/>
      <c r="K67" s="5">
        <f t="shared" si="19"/>
        <v>0</v>
      </c>
      <c r="L67" s="394"/>
    </row>
    <row r="68" spans="1:12" ht="42.75" customHeight="1">
      <c r="A68" s="2" t="s">
        <v>664</v>
      </c>
      <c r="B68" s="69">
        <v>1</v>
      </c>
      <c r="C68" s="6">
        <v>50</v>
      </c>
      <c r="D68" s="7" t="s">
        <v>7</v>
      </c>
      <c r="E68" s="30"/>
      <c r="F68" s="40">
        <f>E68*9.5%</f>
        <v>0</v>
      </c>
      <c r="G68" s="163">
        <f>E68+F68</f>
        <v>0</v>
      </c>
      <c r="H68" s="41">
        <f>G68*C68</f>
        <v>0</v>
      </c>
      <c r="I68" s="90"/>
      <c r="J68" s="222"/>
      <c r="K68" s="5">
        <f t="shared" si="19"/>
        <v>0</v>
      </c>
      <c r="L68" s="394"/>
    </row>
    <row r="69" spans="1:12" ht="57" customHeight="1">
      <c r="A69" s="2" t="s">
        <v>662</v>
      </c>
      <c r="B69" s="217">
        <v>1</v>
      </c>
      <c r="C69" s="6">
        <v>50</v>
      </c>
      <c r="D69" s="7" t="s">
        <v>7</v>
      </c>
      <c r="E69" s="30"/>
      <c r="F69" s="40">
        <f>E69*9.5%</f>
        <v>0</v>
      </c>
      <c r="G69" s="163">
        <f>E69+F69</f>
        <v>0</v>
      </c>
      <c r="H69" s="41">
        <f>G69*C69</f>
        <v>0</v>
      </c>
      <c r="I69" s="90"/>
      <c r="J69" s="222"/>
      <c r="K69" s="5"/>
      <c r="L69" s="394"/>
    </row>
    <row r="70" spans="1:12" ht="33.75" customHeight="1">
      <c r="A70" s="2" t="s">
        <v>663</v>
      </c>
      <c r="B70" s="217">
        <v>1</v>
      </c>
      <c r="C70" s="6">
        <v>50</v>
      </c>
      <c r="D70" s="7" t="s">
        <v>7</v>
      </c>
      <c r="E70" s="30"/>
      <c r="F70" s="40">
        <f>E70*9.5%</f>
        <v>0</v>
      </c>
      <c r="G70" s="163">
        <f>E70+F70</f>
        <v>0</v>
      </c>
      <c r="H70" s="41">
        <f>G70*C70</f>
        <v>0</v>
      </c>
      <c r="I70" s="90"/>
      <c r="J70" s="222"/>
      <c r="K70" s="5"/>
      <c r="L70" s="394"/>
    </row>
    <row r="71" spans="1:12" ht="57.75" customHeight="1">
      <c r="A71" s="3" t="s">
        <v>111</v>
      </c>
      <c r="B71" s="69">
        <v>120</v>
      </c>
      <c r="C71" s="6">
        <v>200</v>
      </c>
      <c r="D71" s="7" t="s">
        <v>0</v>
      </c>
      <c r="E71" s="30"/>
      <c r="F71" s="40">
        <f t="shared" ref="F71" si="28">E71*9.5%</f>
        <v>0</v>
      </c>
      <c r="G71" s="163">
        <f t="shared" ref="G71" si="29">E71+F71</f>
        <v>0</v>
      </c>
      <c r="H71" s="41">
        <f t="shared" ref="H71" si="30">G71*C71</f>
        <v>0</v>
      </c>
      <c r="I71" s="90"/>
      <c r="J71" s="222"/>
      <c r="K71" s="5">
        <f>(J71*E71)/B71</f>
        <v>0</v>
      </c>
      <c r="L71" s="394"/>
    </row>
    <row r="72" spans="1:12" ht="46.5" customHeight="1">
      <c r="A72" s="3" t="s">
        <v>105</v>
      </c>
      <c r="B72" s="69">
        <v>150</v>
      </c>
      <c r="C72" s="6">
        <v>50</v>
      </c>
      <c r="D72" s="7" t="s">
        <v>0</v>
      </c>
      <c r="E72" s="30"/>
      <c r="F72" s="40">
        <f>E72*9.5%</f>
        <v>0</v>
      </c>
      <c r="G72" s="163">
        <f>E72+F72</f>
        <v>0</v>
      </c>
      <c r="H72" s="41">
        <f>G72*C72</f>
        <v>0</v>
      </c>
      <c r="I72" s="90"/>
      <c r="J72" s="222"/>
      <c r="K72" s="5">
        <f>(J72*E72)/B72</f>
        <v>0</v>
      </c>
      <c r="L72" s="394"/>
    </row>
    <row r="73" spans="1:12" ht="41.25" customHeight="1">
      <c r="A73" s="3" t="s">
        <v>40</v>
      </c>
      <c r="B73" s="69">
        <v>330</v>
      </c>
      <c r="C73" s="6">
        <v>50</v>
      </c>
      <c r="D73" s="7" t="s">
        <v>0</v>
      </c>
      <c r="E73" s="30"/>
      <c r="F73" s="40">
        <f>E73*9.5%</f>
        <v>0</v>
      </c>
      <c r="G73" s="163">
        <f>E73+F73</f>
        <v>0</v>
      </c>
      <c r="H73" s="41">
        <f>G73*C73</f>
        <v>0</v>
      </c>
      <c r="I73" s="90"/>
      <c r="J73" s="222"/>
      <c r="K73" s="5">
        <f>(J73*E73)/B73</f>
        <v>0</v>
      </c>
      <c r="L73" s="394"/>
    </row>
    <row r="74" spans="1:12" ht="36.75" customHeight="1">
      <c r="A74" s="1" t="s">
        <v>402</v>
      </c>
      <c r="B74" s="83">
        <v>1</v>
      </c>
      <c r="C74" s="71">
        <v>100</v>
      </c>
      <c r="D74" s="134" t="s">
        <v>7</v>
      </c>
      <c r="E74" s="31"/>
      <c r="F74" s="40">
        <f t="shared" ref="F74:F75" si="31">E74*9.5%</f>
        <v>0</v>
      </c>
      <c r="G74" s="173">
        <f t="shared" ref="G74:G75" si="32">E74+F74</f>
        <v>0</v>
      </c>
      <c r="H74" s="41">
        <f t="shared" ref="H74:H75" si="33">G74*C74</f>
        <v>0</v>
      </c>
      <c r="I74" s="89"/>
      <c r="J74" s="113"/>
      <c r="K74" s="17">
        <f>(J74*E74)/B74</f>
        <v>0</v>
      </c>
      <c r="L74" s="394"/>
    </row>
    <row r="75" spans="1:12" ht="36.75" customHeight="1">
      <c r="A75" s="2" t="s">
        <v>151</v>
      </c>
      <c r="B75" s="69">
        <v>200</v>
      </c>
      <c r="C75" s="6">
        <v>10</v>
      </c>
      <c r="D75" s="7" t="s">
        <v>0</v>
      </c>
      <c r="E75" s="30"/>
      <c r="F75" s="40">
        <f t="shared" si="31"/>
        <v>0</v>
      </c>
      <c r="G75" s="173">
        <f t="shared" si="32"/>
        <v>0</v>
      </c>
      <c r="H75" s="41">
        <f t="shared" si="33"/>
        <v>0</v>
      </c>
      <c r="I75" s="90"/>
      <c r="J75" s="113"/>
      <c r="K75" s="17">
        <f>(J75*E75)/B75</f>
        <v>0</v>
      </c>
      <c r="L75" s="394"/>
    </row>
    <row r="76" spans="1:12" ht="33.75" customHeight="1">
      <c r="A76" s="2" t="s">
        <v>666</v>
      </c>
      <c r="B76" s="217">
        <v>1</v>
      </c>
      <c r="C76" s="6">
        <v>50</v>
      </c>
      <c r="D76" s="7" t="s">
        <v>7</v>
      </c>
      <c r="E76" s="30"/>
      <c r="F76" s="40">
        <f>E76*9.5%</f>
        <v>0</v>
      </c>
      <c r="G76" s="163">
        <f>E76+F76</f>
        <v>0</v>
      </c>
      <c r="H76" s="41">
        <f>G76*C76</f>
        <v>0</v>
      </c>
      <c r="I76" s="90"/>
      <c r="J76" s="222"/>
      <c r="K76" s="5"/>
      <c r="L76" s="394"/>
    </row>
    <row r="77" spans="1:12" ht="33.75" customHeight="1">
      <c r="A77" s="2" t="s">
        <v>665</v>
      </c>
      <c r="B77" s="217">
        <v>1</v>
      </c>
      <c r="C77" s="6">
        <v>50</v>
      </c>
      <c r="D77" s="7" t="s">
        <v>7</v>
      </c>
      <c r="E77" s="30"/>
      <c r="F77" s="42">
        <f>E77*9.5%</f>
        <v>0</v>
      </c>
      <c r="G77" s="209">
        <f>E77+F77</f>
        <v>0</v>
      </c>
      <c r="H77" s="225">
        <f>G77*C77</f>
        <v>0</v>
      </c>
      <c r="I77" s="90"/>
      <c r="J77" s="222"/>
      <c r="K77" s="17"/>
      <c r="L77" s="394"/>
    </row>
    <row r="78" spans="1:12" ht="30.75" customHeight="1">
      <c r="A78" s="2" t="s">
        <v>718</v>
      </c>
      <c r="B78" s="69">
        <v>1</v>
      </c>
      <c r="C78" s="6">
        <v>10</v>
      </c>
      <c r="D78" s="7" t="s">
        <v>7</v>
      </c>
      <c r="E78" s="30"/>
      <c r="F78" s="42">
        <f t="shared" ref="F78:H78" si="34">E78*9.5%</f>
        <v>0</v>
      </c>
      <c r="G78" s="42">
        <f t="shared" si="34"/>
        <v>0</v>
      </c>
      <c r="H78" s="42">
        <f t="shared" si="34"/>
        <v>0</v>
      </c>
      <c r="I78" s="90"/>
      <c r="J78" s="113"/>
      <c r="K78" s="17"/>
      <c r="L78" s="394"/>
    </row>
    <row r="79" spans="1:12" ht="45" customHeight="1">
      <c r="A79" s="2" t="s">
        <v>555</v>
      </c>
      <c r="B79" s="164">
        <v>3000</v>
      </c>
      <c r="C79" s="6">
        <v>40</v>
      </c>
      <c r="D79" s="7" t="s">
        <v>7</v>
      </c>
      <c r="E79" s="30"/>
      <c r="F79" s="42">
        <f t="shared" ref="F79:F80" si="35">E79*9.5%</f>
        <v>0</v>
      </c>
      <c r="G79" s="209">
        <f t="shared" ref="G79:G80" si="36">E79+F79</f>
        <v>0</v>
      </c>
      <c r="H79" s="225">
        <f t="shared" ref="H79:H80" si="37">G79*C79</f>
        <v>0</v>
      </c>
      <c r="I79" s="90"/>
      <c r="J79" s="113"/>
      <c r="K79" s="17">
        <f t="shared" ref="K79:K110" si="38">(J79*E79)/B79</f>
        <v>0</v>
      </c>
    </row>
    <row r="80" spans="1:12" ht="45" customHeight="1">
      <c r="A80" s="322" t="s">
        <v>556</v>
      </c>
      <c r="B80" s="164">
        <v>750</v>
      </c>
      <c r="C80" s="165">
        <v>10</v>
      </c>
      <c r="D80" s="7" t="s">
        <v>0</v>
      </c>
      <c r="E80" s="79"/>
      <c r="F80" s="40">
        <f t="shared" si="35"/>
        <v>0</v>
      </c>
      <c r="G80" s="173">
        <f t="shared" si="36"/>
        <v>0</v>
      </c>
      <c r="H80" s="41">
        <f t="shared" si="37"/>
        <v>0</v>
      </c>
      <c r="I80" s="90"/>
      <c r="J80" s="113"/>
      <c r="K80" s="17">
        <f t="shared" si="38"/>
        <v>0</v>
      </c>
    </row>
    <row r="81" spans="1:12" ht="29.25" customHeight="1">
      <c r="A81" s="323" t="s">
        <v>557</v>
      </c>
      <c r="B81" s="164">
        <v>1</v>
      </c>
      <c r="C81" s="165">
        <v>2</v>
      </c>
      <c r="D81" s="166" t="s">
        <v>7</v>
      </c>
      <c r="E81" s="79"/>
      <c r="F81" s="40">
        <v>0</v>
      </c>
      <c r="G81" s="173">
        <v>0</v>
      </c>
      <c r="H81" s="41">
        <v>0</v>
      </c>
      <c r="I81" s="90"/>
      <c r="J81" s="113"/>
      <c r="K81" s="17">
        <f t="shared" si="38"/>
        <v>0</v>
      </c>
    </row>
    <row r="82" spans="1:12" ht="28.5" customHeight="1">
      <c r="A82" s="3" t="s">
        <v>558</v>
      </c>
      <c r="B82" s="69">
        <v>13</v>
      </c>
      <c r="C82" s="6">
        <v>20</v>
      </c>
      <c r="D82" s="7" t="s">
        <v>0</v>
      </c>
      <c r="E82" s="30"/>
      <c r="F82" s="40">
        <f t="shared" ref="F82" si="39">E82*9.5%</f>
        <v>0</v>
      </c>
      <c r="G82" s="173">
        <f t="shared" ref="G82" si="40">E82+F82</f>
        <v>0</v>
      </c>
      <c r="H82" s="41">
        <f t="shared" ref="H82" si="41">G82*C82</f>
        <v>0</v>
      </c>
      <c r="I82" s="90"/>
      <c r="J82" s="113"/>
      <c r="K82" s="17">
        <f t="shared" si="38"/>
        <v>0</v>
      </c>
    </row>
    <row r="83" spans="1:12" ht="41.25" customHeight="1">
      <c r="A83" s="65" t="s">
        <v>567</v>
      </c>
      <c r="B83" s="69">
        <v>135</v>
      </c>
      <c r="C83" s="6">
        <v>5</v>
      </c>
      <c r="D83" s="7" t="s">
        <v>0</v>
      </c>
      <c r="E83" s="30"/>
      <c r="F83" s="40">
        <f t="shared" ref="F83:F84" si="42">E83*9.5%</f>
        <v>0</v>
      </c>
      <c r="G83" s="173">
        <f t="shared" ref="G83:G84" si="43">E83+F83</f>
        <v>0</v>
      </c>
      <c r="H83" s="41">
        <f t="shared" ref="H83:H84" si="44">G83*C83</f>
        <v>0</v>
      </c>
      <c r="I83" s="90"/>
      <c r="J83" s="113"/>
      <c r="K83" s="17">
        <f t="shared" si="38"/>
        <v>0</v>
      </c>
      <c r="L83" s="394"/>
    </row>
    <row r="84" spans="1:12" ht="37.5" customHeight="1">
      <c r="A84" s="2" t="s">
        <v>152</v>
      </c>
      <c r="B84" s="69">
        <v>135</v>
      </c>
      <c r="C84" s="6">
        <v>5</v>
      </c>
      <c r="D84" s="7" t="s">
        <v>0</v>
      </c>
      <c r="E84" s="30"/>
      <c r="F84" s="40">
        <f t="shared" si="42"/>
        <v>0</v>
      </c>
      <c r="G84" s="173">
        <f t="shared" si="43"/>
        <v>0</v>
      </c>
      <c r="H84" s="41">
        <f t="shared" si="44"/>
        <v>0</v>
      </c>
      <c r="I84" s="90"/>
      <c r="J84" s="113"/>
      <c r="K84" s="17">
        <f t="shared" si="38"/>
        <v>0</v>
      </c>
      <c r="L84" s="394"/>
    </row>
    <row r="85" spans="1:12" ht="27.75" customHeight="1">
      <c r="A85" s="2" t="s">
        <v>700</v>
      </c>
      <c r="B85" s="69">
        <v>1</v>
      </c>
      <c r="C85" s="6">
        <v>2</v>
      </c>
      <c r="D85" s="7" t="s">
        <v>7</v>
      </c>
      <c r="E85" s="30"/>
      <c r="F85" s="40">
        <f>E85*9.5%</f>
        <v>0</v>
      </c>
      <c r="G85" s="173">
        <f>E85+F85</f>
        <v>0</v>
      </c>
      <c r="H85" s="41">
        <f>G85*C85</f>
        <v>0</v>
      </c>
      <c r="I85" s="90"/>
      <c r="J85" s="113"/>
      <c r="K85" s="17">
        <f t="shared" si="38"/>
        <v>0</v>
      </c>
      <c r="L85" s="394"/>
    </row>
    <row r="86" spans="1:12" ht="30" customHeight="1">
      <c r="A86" s="2" t="s">
        <v>701</v>
      </c>
      <c r="B86" s="69">
        <v>300</v>
      </c>
      <c r="C86" s="6">
        <v>2</v>
      </c>
      <c r="D86" s="7" t="s">
        <v>0</v>
      </c>
      <c r="E86" s="30"/>
      <c r="F86" s="40">
        <f t="shared" si="1"/>
        <v>0</v>
      </c>
      <c r="G86" s="173">
        <f t="shared" si="2"/>
        <v>0</v>
      </c>
      <c r="H86" s="41">
        <f t="shared" si="3"/>
        <v>0</v>
      </c>
      <c r="I86" s="90"/>
      <c r="J86" s="113"/>
      <c r="K86" s="17">
        <f t="shared" si="38"/>
        <v>0</v>
      </c>
      <c r="L86" s="394"/>
    </row>
    <row r="87" spans="1:12" ht="27.75" customHeight="1">
      <c r="A87" s="2" t="s">
        <v>702</v>
      </c>
      <c r="B87" s="69">
        <v>370</v>
      </c>
      <c r="C87" s="6">
        <v>2</v>
      </c>
      <c r="D87" s="7" t="s">
        <v>0</v>
      </c>
      <c r="E87" s="30"/>
      <c r="F87" s="40">
        <f t="shared" si="1"/>
        <v>0</v>
      </c>
      <c r="G87" s="173">
        <f t="shared" si="2"/>
        <v>0</v>
      </c>
      <c r="H87" s="41">
        <f t="shared" si="3"/>
        <v>0</v>
      </c>
      <c r="I87" s="90"/>
      <c r="J87" s="113"/>
      <c r="K87" s="17">
        <f t="shared" si="38"/>
        <v>0</v>
      </c>
      <c r="L87" s="394"/>
    </row>
    <row r="88" spans="1:12" ht="30.75" customHeight="1">
      <c r="A88" s="2" t="s">
        <v>153</v>
      </c>
      <c r="B88" s="69">
        <v>190</v>
      </c>
      <c r="C88" s="6">
        <v>2</v>
      </c>
      <c r="D88" s="7" t="s">
        <v>0</v>
      </c>
      <c r="E88" s="30"/>
      <c r="F88" s="40">
        <f t="shared" si="1"/>
        <v>0</v>
      </c>
      <c r="G88" s="173">
        <f t="shared" si="2"/>
        <v>0</v>
      </c>
      <c r="H88" s="41">
        <f t="shared" si="3"/>
        <v>0</v>
      </c>
      <c r="I88" s="90"/>
      <c r="J88" s="113"/>
      <c r="K88" s="17">
        <f t="shared" si="38"/>
        <v>0</v>
      </c>
      <c r="L88" s="394"/>
    </row>
    <row r="89" spans="1:12" ht="42" customHeight="1">
      <c r="A89" s="2" t="s">
        <v>704</v>
      </c>
      <c r="B89" s="69">
        <v>400</v>
      </c>
      <c r="C89" s="6">
        <v>2</v>
      </c>
      <c r="D89" s="7" t="s">
        <v>0</v>
      </c>
      <c r="E89" s="30"/>
      <c r="F89" s="40">
        <f t="shared" si="1"/>
        <v>0</v>
      </c>
      <c r="G89" s="173">
        <f t="shared" si="2"/>
        <v>0</v>
      </c>
      <c r="H89" s="41">
        <f t="shared" si="3"/>
        <v>0</v>
      </c>
      <c r="I89" s="90"/>
      <c r="J89" s="113"/>
      <c r="K89" s="17">
        <f t="shared" si="38"/>
        <v>0</v>
      </c>
      <c r="L89" s="394"/>
    </row>
    <row r="90" spans="1:12" s="182" customFormat="1" ht="29.25" customHeight="1">
      <c r="A90" s="65" t="s">
        <v>154</v>
      </c>
      <c r="B90" s="150">
        <v>14</v>
      </c>
      <c r="C90" s="180">
        <v>20</v>
      </c>
      <c r="D90" s="184" t="s">
        <v>0</v>
      </c>
      <c r="E90" s="93"/>
      <c r="F90" s="80">
        <f>E90*22%</f>
        <v>0</v>
      </c>
      <c r="G90" s="241">
        <f t="shared" si="2"/>
        <v>0</v>
      </c>
      <c r="H90" s="226">
        <f t="shared" si="3"/>
        <v>0</v>
      </c>
      <c r="I90" s="97"/>
      <c r="J90" s="197"/>
      <c r="K90" s="242">
        <f t="shared" si="38"/>
        <v>0</v>
      </c>
      <c r="L90" s="395"/>
    </row>
    <row r="91" spans="1:12" ht="30.75" customHeight="1">
      <c r="A91" s="2" t="s">
        <v>155</v>
      </c>
      <c r="B91" s="69">
        <v>27</v>
      </c>
      <c r="C91" s="6">
        <v>5</v>
      </c>
      <c r="D91" s="7" t="s">
        <v>0</v>
      </c>
      <c r="E91" s="30"/>
      <c r="F91" s="40">
        <f t="shared" si="1"/>
        <v>0</v>
      </c>
      <c r="G91" s="173">
        <f t="shared" si="2"/>
        <v>0</v>
      </c>
      <c r="H91" s="41">
        <f t="shared" si="3"/>
        <v>0</v>
      </c>
      <c r="I91" s="90"/>
      <c r="J91" s="113"/>
      <c r="K91" s="17">
        <f t="shared" si="38"/>
        <v>0</v>
      </c>
      <c r="L91" s="394"/>
    </row>
    <row r="92" spans="1:12" ht="28.5" customHeight="1">
      <c r="A92" s="2" t="s">
        <v>156</v>
      </c>
      <c r="B92" s="69">
        <v>70</v>
      </c>
      <c r="C92" s="6">
        <v>5</v>
      </c>
      <c r="D92" s="7" t="s">
        <v>0</v>
      </c>
      <c r="E92" s="30"/>
      <c r="F92" s="40">
        <f t="shared" si="1"/>
        <v>0</v>
      </c>
      <c r="G92" s="173">
        <f t="shared" si="2"/>
        <v>0</v>
      </c>
      <c r="H92" s="41">
        <f t="shared" si="3"/>
        <v>0</v>
      </c>
      <c r="I92" s="90"/>
      <c r="J92" s="113"/>
      <c r="K92" s="17">
        <f t="shared" si="38"/>
        <v>0</v>
      </c>
      <c r="L92" s="394"/>
    </row>
    <row r="93" spans="1:12" ht="28.5" customHeight="1">
      <c r="A93" s="2" t="s">
        <v>58</v>
      </c>
      <c r="B93" s="69">
        <v>3</v>
      </c>
      <c r="C93" s="6">
        <v>10</v>
      </c>
      <c r="D93" s="7" t="s">
        <v>0</v>
      </c>
      <c r="E93" s="30"/>
      <c r="F93" s="40">
        <f t="shared" si="1"/>
        <v>0</v>
      </c>
      <c r="G93" s="173">
        <f t="shared" si="2"/>
        <v>0</v>
      </c>
      <c r="H93" s="41">
        <f t="shared" si="3"/>
        <v>0</v>
      </c>
      <c r="I93" s="90"/>
      <c r="J93" s="113"/>
      <c r="K93" s="17">
        <f t="shared" si="38"/>
        <v>0</v>
      </c>
      <c r="L93" s="394"/>
    </row>
    <row r="94" spans="1:12" ht="24" customHeight="1">
      <c r="A94" s="3" t="s">
        <v>50</v>
      </c>
      <c r="B94" s="69">
        <v>500</v>
      </c>
      <c r="C94" s="6">
        <v>5</v>
      </c>
      <c r="D94" s="7" t="s">
        <v>0</v>
      </c>
      <c r="E94" s="30"/>
      <c r="F94" s="40">
        <f>E94*22%</f>
        <v>0</v>
      </c>
      <c r="G94" s="173">
        <f t="shared" ref="G94:G138" si="45">E94+F94</f>
        <v>0</v>
      </c>
      <c r="H94" s="41">
        <f t="shared" ref="H94:H138" si="46">G94*C94</f>
        <v>0</v>
      </c>
      <c r="I94" s="90"/>
      <c r="J94" s="113"/>
      <c r="K94" s="17">
        <f t="shared" si="38"/>
        <v>0</v>
      </c>
      <c r="L94" s="394"/>
    </row>
    <row r="95" spans="1:12" ht="24" customHeight="1">
      <c r="A95" s="3" t="s">
        <v>381</v>
      </c>
      <c r="B95" s="69">
        <v>1</v>
      </c>
      <c r="C95" s="6">
        <v>5</v>
      </c>
      <c r="D95" s="7" t="s">
        <v>7</v>
      </c>
      <c r="E95" s="30"/>
      <c r="F95" s="40">
        <f t="shared" ref="F95:H138" si="47">E95*9.5%</f>
        <v>0</v>
      </c>
      <c r="G95" s="173">
        <f t="shared" si="45"/>
        <v>0</v>
      </c>
      <c r="H95" s="41">
        <f t="shared" si="46"/>
        <v>0</v>
      </c>
      <c r="I95" s="90"/>
      <c r="J95" s="113"/>
      <c r="K95" s="17">
        <f t="shared" si="38"/>
        <v>0</v>
      </c>
      <c r="L95" s="394"/>
    </row>
    <row r="96" spans="1:12" ht="24" customHeight="1">
      <c r="A96" s="3" t="s">
        <v>552</v>
      </c>
      <c r="B96" s="69">
        <v>1</v>
      </c>
      <c r="C96" s="6">
        <v>5</v>
      </c>
      <c r="D96" s="7" t="s">
        <v>7</v>
      </c>
      <c r="E96" s="30"/>
      <c r="F96" s="40">
        <f t="shared" ref="F96" si="48">E96*9.5%</f>
        <v>0</v>
      </c>
      <c r="G96" s="173">
        <f t="shared" ref="G96" si="49">E96+F96</f>
        <v>0</v>
      </c>
      <c r="H96" s="41">
        <f t="shared" ref="H96" si="50">G96*C96</f>
        <v>0</v>
      </c>
      <c r="I96" s="90"/>
      <c r="J96" s="113"/>
      <c r="K96" s="17">
        <f t="shared" si="38"/>
        <v>0</v>
      </c>
      <c r="L96" s="394"/>
    </row>
    <row r="97" spans="1:12" ht="25.5" customHeight="1">
      <c r="A97" s="3" t="s">
        <v>705</v>
      </c>
      <c r="B97" s="69">
        <v>20</v>
      </c>
      <c r="C97" s="6">
        <v>20</v>
      </c>
      <c r="D97" s="7" t="s">
        <v>0</v>
      </c>
      <c r="E97" s="30"/>
      <c r="F97" s="40">
        <f>E97*22%</f>
        <v>0</v>
      </c>
      <c r="G97" s="173">
        <f t="shared" si="45"/>
        <v>0</v>
      </c>
      <c r="H97" s="41">
        <f t="shared" si="46"/>
        <v>0</v>
      </c>
      <c r="I97" s="90"/>
      <c r="J97" s="113"/>
      <c r="K97" s="17">
        <f t="shared" si="38"/>
        <v>0</v>
      </c>
      <c r="L97" s="394"/>
    </row>
    <row r="98" spans="1:12" ht="25.5" customHeight="1">
      <c r="A98" s="243" t="s">
        <v>51</v>
      </c>
      <c r="B98" s="69">
        <v>20</v>
      </c>
      <c r="C98" s="6">
        <v>50</v>
      </c>
      <c r="D98" s="7" t="s">
        <v>0</v>
      </c>
      <c r="E98" s="30"/>
      <c r="F98" s="42">
        <f>E98*9.5%</f>
        <v>0</v>
      </c>
      <c r="G98" s="266">
        <f>E98+F98</f>
        <v>0</v>
      </c>
      <c r="H98" s="225">
        <f>G98*C98</f>
        <v>0</v>
      </c>
      <c r="I98" s="90"/>
      <c r="J98" s="113"/>
      <c r="K98" s="17">
        <f t="shared" si="38"/>
        <v>0</v>
      </c>
      <c r="L98" s="394"/>
    </row>
    <row r="99" spans="1:12" ht="56.25" customHeight="1">
      <c r="A99" s="65" t="s">
        <v>706</v>
      </c>
      <c r="B99" s="150">
        <v>500</v>
      </c>
      <c r="C99" s="6">
        <v>10</v>
      </c>
      <c r="D99" s="7" t="s">
        <v>0</v>
      </c>
      <c r="E99" s="30"/>
      <c r="F99" s="40">
        <f>E99*9.5%</f>
        <v>0</v>
      </c>
      <c r="G99" s="173">
        <f>E99+F99</f>
        <v>0</v>
      </c>
      <c r="H99" s="41">
        <f>G99*C99</f>
        <v>0</v>
      </c>
      <c r="I99" s="90"/>
      <c r="J99" s="260"/>
      <c r="K99" s="17">
        <f t="shared" si="38"/>
        <v>0</v>
      </c>
      <c r="L99" s="394"/>
    </row>
    <row r="100" spans="1:12" ht="48.75" customHeight="1">
      <c r="A100" s="2" t="s">
        <v>707</v>
      </c>
      <c r="B100" s="150">
        <v>1143</v>
      </c>
      <c r="C100" s="6">
        <v>10</v>
      </c>
      <c r="D100" s="7" t="s">
        <v>0</v>
      </c>
      <c r="E100" s="30"/>
      <c r="F100" s="40">
        <f t="shared" ref="F100" si="51">E100*9.5%</f>
        <v>0</v>
      </c>
      <c r="G100" s="173">
        <f t="shared" ref="G100" si="52">E100+F100</f>
        <v>0</v>
      </c>
      <c r="H100" s="41">
        <f t="shared" ref="H100" si="53">G100*C100</f>
        <v>0</v>
      </c>
      <c r="I100" s="90"/>
      <c r="J100" s="260"/>
      <c r="K100" s="17">
        <f t="shared" si="38"/>
        <v>0</v>
      </c>
      <c r="L100" s="394"/>
    </row>
    <row r="101" spans="1:12" ht="27.75" customHeight="1">
      <c r="A101" s="2" t="s">
        <v>708</v>
      </c>
      <c r="B101" s="69">
        <v>296</v>
      </c>
      <c r="C101" s="6">
        <v>30</v>
      </c>
      <c r="D101" s="7" t="s">
        <v>7</v>
      </c>
      <c r="E101" s="30"/>
      <c r="F101" s="40">
        <f t="shared" si="47"/>
        <v>0</v>
      </c>
      <c r="G101" s="173">
        <f t="shared" si="45"/>
        <v>0</v>
      </c>
      <c r="H101" s="41">
        <f t="shared" si="46"/>
        <v>0</v>
      </c>
      <c r="I101" s="90"/>
      <c r="J101" s="260"/>
      <c r="K101" s="17">
        <f t="shared" si="38"/>
        <v>0</v>
      </c>
      <c r="L101" s="394"/>
    </row>
    <row r="102" spans="1:12" ht="27.75" customHeight="1">
      <c r="A102" s="2" t="s">
        <v>710</v>
      </c>
      <c r="B102" s="69">
        <v>500</v>
      </c>
      <c r="C102" s="6"/>
      <c r="D102" s="7" t="s">
        <v>0</v>
      </c>
      <c r="E102" s="30"/>
      <c r="F102" s="40">
        <v>0</v>
      </c>
      <c r="G102" s="173">
        <v>0</v>
      </c>
      <c r="H102" s="41">
        <v>0</v>
      </c>
      <c r="I102" s="90"/>
      <c r="J102" s="260"/>
      <c r="K102" s="17">
        <f t="shared" si="38"/>
        <v>0</v>
      </c>
      <c r="L102" s="394"/>
    </row>
    <row r="103" spans="1:12" ht="30.75" customHeight="1">
      <c r="A103" s="2" t="s">
        <v>711</v>
      </c>
      <c r="B103" s="69">
        <v>100</v>
      </c>
      <c r="C103" s="6">
        <v>200</v>
      </c>
      <c r="D103" s="7" t="s">
        <v>0</v>
      </c>
      <c r="E103" s="30"/>
      <c r="F103" s="40">
        <f>E103*9.5%</f>
        <v>0</v>
      </c>
      <c r="G103" s="173">
        <f>E103+F103</f>
        <v>0</v>
      </c>
      <c r="H103" s="41">
        <f>G103*C103</f>
        <v>0</v>
      </c>
      <c r="I103" s="90"/>
      <c r="J103" s="113"/>
      <c r="K103" s="17">
        <f t="shared" si="38"/>
        <v>0</v>
      </c>
      <c r="L103" s="394"/>
    </row>
    <row r="104" spans="1:12" ht="42.75" customHeight="1">
      <c r="A104" s="324" t="s">
        <v>559</v>
      </c>
      <c r="B104" s="164">
        <v>750</v>
      </c>
      <c r="C104" s="6">
        <v>10</v>
      </c>
      <c r="D104" s="166" t="s">
        <v>0</v>
      </c>
      <c r="E104" s="79"/>
      <c r="F104" s="40">
        <f t="shared" ref="F104:F106" si="54">E104*9.5%</f>
        <v>0</v>
      </c>
      <c r="G104" s="173">
        <f t="shared" ref="G104:G106" si="55">E104+F104</f>
        <v>0</v>
      </c>
      <c r="H104" s="41">
        <f t="shared" ref="H104:H106" si="56">G104*C104</f>
        <v>0</v>
      </c>
      <c r="I104" s="96"/>
      <c r="J104" s="113"/>
      <c r="K104" s="17">
        <f t="shared" si="38"/>
        <v>0</v>
      </c>
      <c r="L104" s="392"/>
    </row>
    <row r="105" spans="1:12" ht="64.5" customHeight="1">
      <c r="A105" s="312" t="s">
        <v>709</v>
      </c>
      <c r="B105" s="164">
        <v>30</v>
      </c>
      <c r="C105" s="165">
        <v>2000</v>
      </c>
      <c r="D105" s="166" t="s">
        <v>0</v>
      </c>
      <c r="E105" s="30"/>
      <c r="F105" s="40">
        <f t="shared" si="54"/>
        <v>0</v>
      </c>
      <c r="G105" s="173">
        <f t="shared" si="55"/>
        <v>0</v>
      </c>
      <c r="H105" s="41">
        <f t="shared" si="56"/>
        <v>0</v>
      </c>
      <c r="I105" s="96"/>
      <c r="J105" s="261"/>
      <c r="K105" s="17">
        <f t="shared" si="38"/>
        <v>0</v>
      </c>
      <c r="L105" s="392"/>
    </row>
    <row r="106" spans="1:12" s="325" customFormat="1" ht="17.25" customHeight="1">
      <c r="A106" s="290" t="s">
        <v>560</v>
      </c>
      <c r="B106" s="69">
        <v>30</v>
      </c>
      <c r="C106" s="6">
        <v>500</v>
      </c>
      <c r="D106" s="7" t="s">
        <v>0</v>
      </c>
      <c r="E106" s="30"/>
      <c r="F106" s="40">
        <f t="shared" si="54"/>
        <v>0</v>
      </c>
      <c r="G106" s="173">
        <f t="shared" si="55"/>
        <v>0</v>
      </c>
      <c r="H106" s="41">
        <f t="shared" si="56"/>
        <v>0</v>
      </c>
      <c r="I106" s="90"/>
      <c r="J106" s="113"/>
      <c r="K106" s="17">
        <f t="shared" si="38"/>
        <v>0</v>
      </c>
      <c r="L106" s="392"/>
    </row>
    <row r="107" spans="1:12" ht="14.25" customHeight="1">
      <c r="A107" s="326" t="s">
        <v>561</v>
      </c>
      <c r="B107" s="164">
        <v>100</v>
      </c>
      <c r="C107" s="6">
        <v>20</v>
      </c>
      <c r="D107" s="166" t="s">
        <v>0</v>
      </c>
      <c r="E107" s="30"/>
      <c r="F107" s="40">
        <v>0</v>
      </c>
      <c r="G107" s="173">
        <v>0</v>
      </c>
      <c r="H107" s="225">
        <v>0</v>
      </c>
      <c r="I107" s="90"/>
      <c r="J107" s="113"/>
      <c r="K107" s="17">
        <f t="shared" si="38"/>
        <v>0</v>
      </c>
      <c r="L107" s="392"/>
    </row>
    <row r="108" spans="1:12" ht="27.75" customHeight="1">
      <c r="A108" s="1" t="s">
        <v>182</v>
      </c>
      <c r="B108" s="83">
        <v>1</v>
      </c>
      <c r="C108" s="71">
        <v>10</v>
      </c>
      <c r="D108" s="7" t="s">
        <v>7</v>
      </c>
      <c r="E108" s="30"/>
      <c r="F108" s="40">
        <f t="shared" si="47"/>
        <v>0</v>
      </c>
      <c r="G108" s="173">
        <f t="shared" si="45"/>
        <v>0</v>
      </c>
      <c r="H108" s="225">
        <f t="shared" si="46"/>
        <v>0</v>
      </c>
      <c r="I108" s="90"/>
      <c r="J108" s="112"/>
      <c r="K108" s="17">
        <f t="shared" si="38"/>
        <v>0</v>
      </c>
      <c r="L108" s="394"/>
    </row>
    <row r="109" spans="1:12" ht="30.75" customHeight="1">
      <c r="A109" s="1" t="s">
        <v>183</v>
      </c>
      <c r="B109" s="83">
        <v>1</v>
      </c>
      <c r="C109" s="71">
        <v>10</v>
      </c>
      <c r="D109" s="7" t="s">
        <v>7</v>
      </c>
      <c r="E109" s="30"/>
      <c r="F109" s="40">
        <f t="shared" si="47"/>
        <v>0</v>
      </c>
      <c r="G109" s="173">
        <f t="shared" si="45"/>
        <v>0</v>
      </c>
      <c r="H109" s="225">
        <f t="shared" si="46"/>
        <v>0</v>
      </c>
      <c r="I109" s="90"/>
      <c r="J109" s="113"/>
      <c r="K109" s="17">
        <f t="shared" si="38"/>
        <v>0</v>
      </c>
      <c r="L109" s="394"/>
    </row>
    <row r="110" spans="1:12" ht="39" customHeight="1">
      <c r="A110" s="2" t="s">
        <v>184</v>
      </c>
      <c r="B110" s="69">
        <v>1</v>
      </c>
      <c r="C110" s="6">
        <v>10</v>
      </c>
      <c r="D110" s="7" t="s">
        <v>7</v>
      </c>
      <c r="E110" s="30"/>
      <c r="F110" s="40">
        <f t="shared" si="47"/>
        <v>0</v>
      </c>
      <c r="G110" s="173">
        <f t="shared" si="45"/>
        <v>0</v>
      </c>
      <c r="H110" s="225">
        <f t="shared" si="46"/>
        <v>0</v>
      </c>
      <c r="I110" s="90"/>
      <c r="J110" s="113"/>
      <c r="K110" s="17">
        <f t="shared" si="38"/>
        <v>0</v>
      </c>
      <c r="L110" s="394"/>
    </row>
    <row r="111" spans="1:12" ht="30.75" customHeight="1">
      <c r="A111" s="2" t="s">
        <v>185</v>
      </c>
      <c r="B111" s="69">
        <v>1</v>
      </c>
      <c r="C111" s="6">
        <v>5</v>
      </c>
      <c r="D111" s="7" t="s">
        <v>7</v>
      </c>
      <c r="E111" s="30"/>
      <c r="F111" s="40">
        <f t="shared" si="47"/>
        <v>0</v>
      </c>
      <c r="G111" s="173">
        <f t="shared" si="45"/>
        <v>0</v>
      </c>
      <c r="H111" s="41">
        <f t="shared" si="46"/>
        <v>0</v>
      </c>
      <c r="I111" s="90"/>
      <c r="J111" s="113"/>
      <c r="K111" s="17">
        <f t="shared" ref="K111:K138" si="57">(J111*E111)/B111</f>
        <v>0</v>
      </c>
      <c r="L111" s="394"/>
    </row>
    <row r="112" spans="1:12" ht="30.75" customHeight="1">
      <c r="A112" s="2" t="s">
        <v>186</v>
      </c>
      <c r="B112" s="69">
        <v>1</v>
      </c>
      <c r="C112" s="6">
        <v>5</v>
      </c>
      <c r="D112" s="7" t="s">
        <v>7</v>
      </c>
      <c r="E112" s="30"/>
      <c r="F112" s="40">
        <f t="shared" si="47"/>
        <v>0</v>
      </c>
      <c r="G112" s="173">
        <f t="shared" si="45"/>
        <v>0</v>
      </c>
      <c r="H112" s="41">
        <f t="shared" si="46"/>
        <v>0</v>
      </c>
      <c r="I112" s="90"/>
      <c r="J112" s="113"/>
      <c r="K112" s="17">
        <f t="shared" si="57"/>
        <v>0</v>
      </c>
      <c r="L112" s="394"/>
    </row>
    <row r="113" spans="1:12" ht="30.75" customHeight="1">
      <c r="A113" s="2" t="s">
        <v>187</v>
      </c>
      <c r="B113" s="69">
        <v>500</v>
      </c>
      <c r="C113" s="6">
        <v>5</v>
      </c>
      <c r="D113" s="7" t="s">
        <v>0</v>
      </c>
      <c r="E113" s="30"/>
      <c r="F113" s="40">
        <f t="shared" si="47"/>
        <v>0</v>
      </c>
      <c r="G113" s="173">
        <f t="shared" si="45"/>
        <v>0</v>
      </c>
      <c r="H113" s="41">
        <f t="shared" si="46"/>
        <v>0</v>
      </c>
      <c r="I113" s="90"/>
      <c r="J113" s="113"/>
      <c r="K113" s="17">
        <f t="shared" si="57"/>
        <v>0</v>
      </c>
      <c r="L113" s="394"/>
    </row>
    <row r="114" spans="1:12" ht="30.75" customHeight="1">
      <c r="A114" s="2" t="s">
        <v>188</v>
      </c>
      <c r="B114" s="69">
        <v>1</v>
      </c>
      <c r="C114" s="6">
        <v>20</v>
      </c>
      <c r="D114" s="7" t="s">
        <v>0</v>
      </c>
      <c r="E114" s="30"/>
      <c r="F114" s="40">
        <f t="shared" si="47"/>
        <v>0</v>
      </c>
      <c r="G114" s="173">
        <f t="shared" si="45"/>
        <v>0</v>
      </c>
      <c r="H114" s="41">
        <f t="shared" si="46"/>
        <v>0</v>
      </c>
      <c r="I114" s="90"/>
      <c r="J114" s="113"/>
      <c r="K114" s="17">
        <f t="shared" si="57"/>
        <v>0</v>
      </c>
      <c r="L114" s="394"/>
    </row>
    <row r="115" spans="1:12" s="171" customFormat="1" ht="30.75" customHeight="1">
      <c r="A115" s="65" t="s">
        <v>189</v>
      </c>
      <c r="B115" s="150">
        <v>1</v>
      </c>
      <c r="C115" s="180">
        <v>10</v>
      </c>
      <c r="D115" s="7" t="s">
        <v>0</v>
      </c>
      <c r="E115" s="93"/>
      <c r="F115" s="40">
        <f t="shared" si="47"/>
        <v>0</v>
      </c>
      <c r="G115" s="173">
        <f t="shared" si="45"/>
        <v>0</v>
      </c>
      <c r="H115" s="41">
        <f t="shared" si="46"/>
        <v>0</v>
      </c>
      <c r="I115" s="97"/>
      <c r="J115" s="197"/>
      <c r="K115" s="17">
        <f t="shared" si="57"/>
        <v>0</v>
      </c>
      <c r="L115" s="396"/>
    </row>
    <row r="116" spans="1:12" s="171" customFormat="1" ht="30.75" customHeight="1">
      <c r="A116" s="65" t="s">
        <v>190</v>
      </c>
      <c r="B116" s="150">
        <v>1</v>
      </c>
      <c r="C116" s="180">
        <v>10</v>
      </c>
      <c r="D116" s="7" t="s">
        <v>0</v>
      </c>
      <c r="E116" s="93"/>
      <c r="F116" s="40">
        <f t="shared" si="47"/>
        <v>0</v>
      </c>
      <c r="G116" s="173">
        <f t="shared" si="45"/>
        <v>0</v>
      </c>
      <c r="H116" s="41">
        <f t="shared" si="46"/>
        <v>0</v>
      </c>
      <c r="I116" s="97"/>
      <c r="J116" s="197"/>
      <c r="K116" s="17">
        <f t="shared" si="57"/>
        <v>0</v>
      </c>
      <c r="L116" s="396"/>
    </row>
    <row r="117" spans="1:12" s="171" customFormat="1" ht="30.75" customHeight="1">
      <c r="A117" s="65" t="s">
        <v>191</v>
      </c>
      <c r="B117" s="150">
        <v>1</v>
      </c>
      <c r="C117" s="180">
        <v>10</v>
      </c>
      <c r="D117" s="7" t="s">
        <v>0</v>
      </c>
      <c r="E117" s="93"/>
      <c r="F117" s="40">
        <f t="shared" si="47"/>
        <v>0</v>
      </c>
      <c r="G117" s="173">
        <f t="shared" si="45"/>
        <v>0</v>
      </c>
      <c r="H117" s="41">
        <f t="shared" si="46"/>
        <v>0</v>
      </c>
      <c r="I117" s="97"/>
      <c r="J117" s="197"/>
      <c r="K117" s="17">
        <f t="shared" si="57"/>
        <v>0</v>
      </c>
      <c r="L117" s="396"/>
    </row>
    <row r="118" spans="1:12" s="171" customFormat="1" ht="30.75" customHeight="1">
      <c r="A118" s="65" t="s">
        <v>192</v>
      </c>
      <c r="B118" s="150">
        <v>1</v>
      </c>
      <c r="C118" s="180">
        <v>10</v>
      </c>
      <c r="D118" s="7" t="s">
        <v>0</v>
      </c>
      <c r="E118" s="93"/>
      <c r="F118" s="40">
        <f t="shared" si="47"/>
        <v>0</v>
      </c>
      <c r="G118" s="173">
        <f t="shared" si="45"/>
        <v>0</v>
      </c>
      <c r="H118" s="41">
        <f t="shared" si="46"/>
        <v>0</v>
      </c>
      <c r="I118" s="97"/>
      <c r="J118" s="197"/>
      <c r="K118" s="17">
        <f t="shared" si="57"/>
        <v>0</v>
      </c>
      <c r="L118" s="396"/>
    </row>
    <row r="119" spans="1:12" s="171" customFormat="1" ht="30.75" customHeight="1">
      <c r="A119" s="65" t="s">
        <v>193</v>
      </c>
      <c r="B119" s="150">
        <v>1</v>
      </c>
      <c r="C119" s="180">
        <v>10</v>
      </c>
      <c r="D119" s="7" t="s">
        <v>0</v>
      </c>
      <c r="E119" s="93"/>
      <c r="F119" s="40">
        <f t="shared" si="47"/>
        <v>0</v>
      </c>
      <c r="G119" s="173">
        <f t="shared" si="45"/>
        <v>0</v>
      </c>
      <c r="H119" s="41">
        <f t="shared" si="46"/>
        <v>0</v>
      </c>
      <c r="I119" s="97"/>
      <c r="J119" s="197"/>
      <c r="K119" s="17">
        <f t="shared" si="57"/>
        <v>0</v>
      </c>
      <c r="L119" s="396"/>
    </row>
    <row r="120" spans="1:12" s="171" customFormat="1" ht="30.75" customHeight="1">
      <c r="A120" s="65" t="s">
        <v>194</v>
      </c>
      <c r="B120" s="150">
        <v>1</v>
      </c>
      <c r="C120" s="180">
        <v>10</v>
      </c>
      <c r="D120" s="7" t="s">
        <v>0</v>
      </c>
      <c r="E120" s="93"/>
      <c r="F120" s="40">
        <f t="shared" si="47"/>
        <v>0</v>
      </c>
      <c r="G120" s="173">
        <f t="shared" si="45"/>
        <v>0</v>
      </c>
      <c r="H120" s="41">
        <f t="shared" si="46"/>
        <v>0</v>
      </c>
      <c r="I120" s="97"/>
      <c r="J120" s="197"/>
      <c r="K120" s="17">
        <f t="shared" si="57"/>
        <v>0</v>
      </c>
      <c r="L120" s="396"/>
    </row>
    <row r="121" spans="1:12" s="171" customFormat="1" ht="30.75" customHeight="1">
      <c r="A121" s="65" t="s">
        <v>195</v>
      </c>
      <c r="B121" s="150">
        <v>1</v>
      </c>
      <c r="C121" s="180">
        <v>10</v>
      </c>
      <c r="D121" s="7" t="s">
        <v>0</v>
      </c>
      <c r="E121" s="93"/>
      <c r="F121" s="40">
        <f t="shared" si="47"/>
        <v>0</v>
      </c>
      <c r="G121" s="173">
        <f t="shared" si="45"/>
        <v>0</v>
      </c>
      <c r="H121" s="41">
        <f t="shared" si="46"/>
        <v>0</v>
      </c>
      <c r="I121" s="97"/>
      <c r="J121" s="197"/>
      <c r="K121" s="17">
        <f t="shared" si="57"/>
        <v>0</v>
      </c>
      <c r="L121" s="396"/>
    </row>
    <row r="122" spans="1:12" s="171" customFormat="1" ht="30.75" customHeight="1">
      <c r="A122" s="65" t="s">
        <v>196</v>
      </c>
      <c r="B122" s="150">
        <v>1</v>
      </c>
      <c r="C122" s="180">
        <v>10</v>
      </c>
      <c r="D122" s="7" t="s">
        <v>0</v>
      </c>
      <c r="E122" s="93"/>
      <c r="F122" s="40">
        <f t="shared" si="47"/>
        <v>0</v>
      </c>
      <c r="G122" s="173">
        <f t="shared" si="45"/>
        <v>0</v>
      </c>
      <c r="H122" s="41">
        <f t="shared" si="46"/>
        <v>0</v>
      </c>
      <c r="I122" s="97"/>
      <c r="J122" s="197"/>
      <c r="K122" s="17">
        <f t="shared" si="57"/>
        <v>0</v>
      </c>
      <c r="L122" s="396"/>
    </row>
    <row r="123" spans="1:12" ht="30.75" customHeight="1">
      <c r="A123" s="2" t="s">
        <v>197</v>
      </c>
      <c r="B123" s="69">
        <v>1</v>
      </c>
      <c r="C123" s="6">
        <v>10</v>
      </c>
      <c r="D123" s="7" t="s">
        <v>0</v>
      </c>
      <c r="E123" s="30"/>
      <c r="F123" s="40">
        <f t="shared" si="47"/>
        <v>0</v>
      </c>
      <c r="G123" s="173">
        <f t="shared" si="45"/>
        <v>0</v>
      </c>
      <c r="H123" s="41">
        <f t="shared" si="46"/>
        <v>0</v>
      </c>
      <c r="I123" s="90"/>
      <c r="J123" s="113"/>
      <c r="K123" s="17">
        <f t="shared" si="57"/>
        <v>0</v>
      </c>
      <c r="L123" s="394"/>
    </row>
    <row r="124" spans="1:12" ht="37.5" customHeight="1">
      <c r="A124" s="1" t="s">
        <v>563</v>
      </c>
      <c r="B124" s="295">
        <v>1</v>
      </c>
      <c r="C124" s="6">
        <v>5</v>
      </c>
      <c r="D124" s="7" t="s">
        <v>0</v>
      </c>
      <c r="E124" s="31"/>
      <c r="F124" s="40">
        <f t="shared" si="47"/>
        <v>0</v>
      </c>
      <c r="G124" s="40">
        <f t="shared" si="47"/>
        <v>0</v>
      </c>
      <c r="H124" s="40">
        <f t="shared" si="47"/>
        <v>0</v>
      </c>
      <c r="I124" s="89"/>
      <c r="J124" s="112"/>
      <c r="K124" s="17">
        <f t="shared" si="57"/>
        <v>0</v>
      </c>
      <c r="L124" s="392"/>
    </row>
    <row r="125" spans="1:12" ht="33" customHeight="1">
      <c r="A125" s="1" t="s">
        <v>562</v>
      </c>
      <c r="B125" s="295">
        <v>1</v>
      </c>
      <c r="C125" s="6">
        <v>20</v>
      </c>
      <c r="D125" s="7" t="s">
        <v>0</v>
      </c>
      <c r="E125" s="31"/>
      <c r="F125" s="40">
        <f t="shared" si="47"/>
        <v>0</v>
      </c>
      <c r="G125" s="40">
        <f t="shared" si="47"/>
        <v>0</v>
      </c>
      <c r="H125" s="40">
        <f t="shared" si="47"/>
        <v>0</v>
      </c>
      <c r="I125" s="89"/>
      <c r="J125" s="112"/>
      <c r="K125" s="17">
        <f t="shared" si="57"/>
        <v>0</v>
      </c>
    </row>
    <row r="126" spans="1:12" ht="29.25" customHeight="1">
      <c r="A126" s="1" t="s">
        <v>565</v>
      </c>
      <c r="B126" s="295">
        <v>1</v>
      </c>
      <c r="C126" s="6">
        <v>20</v>
      </c>
      <c r="D126" s="7" t="s">
        <v>0</v>
      </c>
      <c r="E126" s="31"/>
      <c r="F126" s="40">
        <f t="shared" si="47"/>
        <v>0</v>
      </c>
      <c r="G126" s="173">
        <f t="shared" ref="G126" si="58">E126+F126</f>
        <v>0</v>
      </c>
      <c r="H126" s="41">
        <f t="shared" ref="H126" si="59">G126*C126</f>
        <v>0</v>
      </c>
      <c r="I126" s="89"/>
      <c r="J126" s="112"/>
      <c r="K126" s="17">
        <f t="shared" si="57"/>
        <v>0</v>
      </c>
    </row>
    <row r="127" spans="1:12" ht="29.25" customHeight="1">
      <c r="A127" s="1" t="s">
        <v>564</v>
      </c>
      <c r="B127" s="295">
        <v>1</v>
      </c>
      <c r="C127" s="6">
        <v>20</v>
      </c>
      <c r="D127" s="7" t="s">
        <v>0</v>
      </c>
      <c r="E127" s="31"/>
      <c r="F127" s="40">
        <f t="shared" ref="F127:F128" si="60">E127*9.5%</f>
        <v>0</v>
      </c>
      <c r="G127" s="173">
        <f t="shared" ref="G127:G128" si="61">E127+F127</f>
        <v>0</v>
      </c>
      <c r="H127" s="41">
        <f t="shared" ref="H127:H128" si="62">G127*C127</f>
        <v>0</v>
      </c>
      <c r="I127" s="89"/>
      <c r="J127" s="112"/>
      <c r="K127" s="17">
        <f t="shared" si="57"/>
        <v>0</v>
      </c>
    </row>
    <row r="128" spans="1:12" s="171" customFormat="1" ht="30.75" customHeight="1">
      <c r="A128" s="65" t="s">
        <v>566</v>
      </c>
      <c r="B128" s="150">
        <v>1</v>
      </c>
      <c r="C128" s="180">
        <v>10</v>
      </c>
      <c r="D128" s="7" t="s">
        <v>0</v>
      </c>
      <c r="E128" s="93"/>
      <c r="F128" s="40">
        <f t="shared" si="60"/>
        <v>0</v>
      </c>
      <c r="G128" s="173">
        <f t="shared" si="61"/>
        <v>0</v>
      </c>
      <c r="H128" s="41">
        <f t="shared" si="62"/>
        <v>0</v>
      </c>
      <c r="I128" s="97"/>
      <c r="J128" s="197"/>
      <c r="K128" s="17">
        <f t="shared" si="57"/>
        <v>0</v>
      </c>
      <c r="L128" s="396"/>
    </row>
    <row r="129" spans="1:12" ht="30.75" customHeight="1">
      <c r="A129" s="1" t="s">
        <v>568</v>
      </c>
      <c r="B129" s="83">
        <v>500</v>
      </c>
      <c r="C129" s="71">
        <v>10</v>
      </c>
      <c r="D129" s="7" t="s">
        <v>0</v>
      </c>
      <c r="E129" s="31"/>
      <c r="F129" s="40">
        <v>0</v>
      </c>
      <c r="G129" s="327">
        <v>0</v>
      </c>
      <c r="H129" s="40">
        <v>0</v>
      </c>
      <c r="I129" s="89"/>
      <c r="J129" s="112"/>
      <c r="K129" s="17">
        <f t="shared" si="57"/>
        <v>0</v>
      </c>
      <c r="L129" s="392"/>
    </row>
    <row r="130" spans="1:12" ht="30.75" customHeight="1">
      <c r="A130" s="1" t="s">
        <v>569</v>
      </c>
      <c r="B130" s="83">
        <v>500</v>
      </c>
      <c r="C130" s="71">
        <v>10</v>
      </c>
      <c r="D130" s="7" t="s">
        <v>0</v>
      </c>
      <c r="E130" s="31"/>
      <c r="F130" s="40">
        <v>0</v>
      </c>
      <c r="G130" s="327">
        <v>0</v>
      </c>
      <c r="H130" s="40">
        <v>0</v>
      </c>
      <c r="I130" s="89"/>
      <c r="J130" s="112"/>
      <c r="K130" s="17">
        <f t="shared" si="57"/>
        <v>0</v>
      </c>
      <c r="L130" s="392"/>
    </row>
    <row r="131" spans="1:12" ht="30.75" customHeight="1">
      <c r="A131" s="1" t="s">
        <v>570</v>
      </c>
      <c r="B131" s="83">
        <v>920</v>
      </c>
      <c r="C131" s="71">
        <v>5</v>
      </c>
      <c r="D131" s="7" t="s">
        <v>0</v>
      </c>
      <c r="E131" s="31"/>
      <c r="F131" s="40">
        <v>0</v>
      </c>
      <c r="G131" s="327">
        <v>0</v>
      </c>
      <c r="H131" s="40">
        <v>0</v>
      </c>
      <c r="I131" s="89"/>
      <c r="J131" s="112"/>
      <c r="K131" s="17">
        <f t="shared" si="57"/>
        <v>0</v>
      </c>
      <c r="L131" s="392"/>
    </row>
    <row r="132" spans="1:12" ht="30.75" customHeight="1">
      <c r="A132" s="1" t="s">
        <v>571</v>
      </c>
      <c r="B132" s="83">
        <v>1</v>
      </c>
      <c r="C132" s="71">
        <v>3</v>
      </c>
      <c r="D132" s="7" t="s">
        <v>0</v>
      </c>
      <c r="E132" s="31"/>
      <c r="F132" s="40">
        <v>0</v>
      </c>
      <c r="G132" s="327">
        <v>0</v>
      </c>
      <c r="H132" s="40">
        <v>0</v>
      </c>
      <c r="I132" s="89"/>
      <c r="J132" s="112"/>
      <c r="K132" s="17">
        <f t="shared" si="57"/>
        <v>0</v>
      </c>
      <c r="L132" s="392"/>
    </row>
    <row r="133" spans="1:12" ht="30.75" customHeight="1">
      <c r="A133" s="2" t="s">
        <v>176</v>
      </c>
      <c r="B133" s="69">
        <v>500</v>
      </c>
      <c r="C133" s="6">
        <v>1000</v>
      </c>
      <c r="D133" s="7" t="s">
        <v>0</v>
      </c>
      <c r="E133" s="30"/>
      <c r="F133" s="40">
        <f t="shared" si="47"/>
        <v>0</v>
      </c>
      <c r="G133" s="173">
        <f t="shared" si="45"/>
        <v>0</v>
      </c>
      <c r="H133" s="41">
        <f t="shared" si="46"/>
        <v>0</v>
      </c>
      <c r="I133" s="90"/>
      <c r="J133" s="113"/>
      <c r="K133" s="17">
        <f t="shared" si="57"/>
        <v>0</v>
      </c>
      <c r="L133" s="394"/>
    </row>
    <row r="134" spans="1:12" ht="30.75" customHeight="1">
      <c r="A134" s="2" t="s">
        <v>178</v>
      </c>
      <c r="B134" s="224">
        <v>1.5</v>
      </c>
      <c r="C134" s="6">
        <v>10</v>
      </c>
      <c r="D134" s="7" t="s">
        <v>0</v>
      </c>
      <c r="E134" s="30"/>
      <c r="F134" s="40">
        <f t="shared" si="47"/>
        <v>0</v>
      </c>
      <c r="G134" s="173">
        <f t="shared" si="45"/>
        <v>0</v>
      </c>
      <c r="H134" s="41">
        <f t="shared" si="46"/>
        <v>0</v>
      </c>
      <c r="I134" s="90"/>
      <c r="J134" s="113"/>
      <c r="K134" s="17">
        <f t="shared" si="57"/>
        <v>0</v>
      </c>
      <c r="L134" s="394"/>
    </row>
    <row r="135" spans="1:12" ht="19.5" customHeight="1">
      <c r="A135" s="328" t="s">
        <v>572</v>
      </c>
      <c r="B135" s="83">
        <v>20</v>
      </c>
      <c r="C135" s="6">
        <v>100</v>
      </c>
      <c r="D135" s="7" t="s">
        <v>0</v>
      </c>
      <c r="E135" s="31"/>
      <c r="F135" s="40">
        <f t="shared" si="47"/>
        <v>0</v>
      </c>
      <c r="G135" s="173">
        <f t="shared" si="45"/>
        <v>0</v>
      </c>
      <c r="H135" s="41">
        <f t="shared" si="46"/>
        <v>0</v>
      </c>
      <c r="I135" s="89"/>
      <c r="J135" s="113"/>
      <c r="K135" s="17">
        <f t="shared" si="57"/>
        <v>0</v>
      </c>
    </row>
    <row r="136" spans="1:12" ht="56.25" customHeight="1">
      <c r="A136" s="329" t="s">
        <v>573</v>
      </c>
      <c r="B136" s="83">
        <v>1</v>
      </c>
      <c r="C136" s="6">
        <v>3000</v>
      </c>
      <c r="D136" s="7" t="s">
        <v>0</v>
      </c>
      <c r="E136" s="31"/>
      <c r="F136" s="40">
        <f t="shared" si="47"/>
        <v>0</v>
      </c>
      <c r="G136" s="40">
        <f t="shared" si="47"/>
        <v>0</v>
      </c>
      <c r="H136" s="40">
        <f t="shared" si="47"/>
        <v>0</v>
      </c>
      <c r="I136" s="89"/>
      <c r="J136" s="113"/>
      <c r="K136" s="17">
        <f t="shared" si="57"/>
        <v>0</v>
      </c>
    </row>
    <row r="137" spans="1:12" ht="59.25" customHeight="1">
      <c r="A137" s="329" t="s">
        <v>574</v>
      </c>
      <c r="B137" s="83">
        <v>1</v>
      </c>
      <c r="C137" s="6">
        <v>3000</v>
      </c>
      <c r="D137" s="7" t="s">
        <v>0</v>
      </c>
      <c r="E137" s="31"/>
      <c r="F137" s="40">
        <f t="shared" si="47"/>
        <v>0</v>
      </c>
      <c r="G137" s="173">
        <f t="shared" si="45"/>
        <v>0</v>
      </c>
      <c r="H137" s="41">
        <f t="shared" si="46"/>
        <v>0</v>
      </c>
      <c r="I137" s="89"/>
      <c r="J137" s="113"/>
      <c r="K137" s="17">
        <f t="shared" si="57"/>
        <v>0</v>
      </c>
    </row>
    <row r="138" spans="1:12" ht="30.75" customHeight="1">
      <c r="A138" s="330" t="s">
        <v>575</v>
      </c>
      <c r="B138" s="83">
        <v>1</v>
      </c>
      <c r="C138" s="6">
        <v>5</v>
      </c>
      <c r="D138" s="7" t="s">
        <v>0</v>
      </c>
      <c r="E138" s="31"/>
      <c r="F138" s="40">
        <f t="shared" si="47"/>
        <v>0</v>
      </c>
      <c r="G138" s="173">
        <f t="shared" si="45"/>
        <v>0</v>
      </c>
      <c r="H138" s="41">
        <f t="shared" si="46"/>
        <v>0</v>
      </c>
      <c r="I138" s="89"/>
      <c r="J138" s="113"/>
      <c r="K138" s="17">
        <f t="shared" si="57"/>
        <v>0</v>
      </c>
      <c r="L138" s="392"/>
    </row>
    <row r="139" spans="1:12" ht="26.25" customHeight="1">
      <c r="A139" s="480" t="s">
        <v>11</v>
      </c>
      <c r="B139" s="481"/>
      <c r="C139" s="481"/>
      <c r="D139" s="39"/>
      <c r="E139" s="9"/>
      <c r="F139" s="9"/>
      <c r="G139" s="39"/>
      <c r="H139" s="85">
        <f>SUM(H16:H138)</f>
        <v>0</v>
      </c>
      <c r="I139" s="39"/>
      <c r="J139" s="189"/>
      <c r="K139" s="189"/>
      <c r="L139" s="392"/>
    </row>
    <row r="140" spans="1:12" ht="26.25" customHeight="1">
      <c r="A140" s="138"/>
      <c r="B140" s="138"/>
      <c r="C140" s="138"/>
      <c r="D140" s="56"/>
      <c r="E140" s="51"/>
      <c r="F140" s="51"/>
      <c r="G140" s="56"/>
      <c r="H140" s="56"/>
      <c r="I140" s="56"/>
      <c r="L140" s="392"/>
    </row>
    <row r="141" spans="1:12" ht="18.75" customHeight="1" thickBot="1"/>
    <row r="142" spans="1:12" ht="25.5" customHeight="1" thickBot="1">
      <c r="A142" s="442" t="s">
        <v>9</v>
      </c>
      <c r="B142" s="442"/>
      <c r="C142" s="442"/>
      <c r="D142" s="442"/>
      <c r="E142" s="445">
        <f>E144-(E144*0.086758)</f>
        <v>0</v>
      </c>
      <c r="F142" s="446"/>
      <c r="G142" s="11" t="s">
        <v>6</v>
      </c>
    </row>
    <row r="143" spans="1:12" ht="16.5" thickBot="1">
      <c r="B143" s="44"/>
      <c r="D143" s="13"/>
      <c r="E143" s="78"/>
      <c r="F143" s="78"/>
    </row>
    <row r="144" spans="1:12" ht="25.5" customHeight="1" thickBot="1">
      <c r="A144" s="441" t="s">
        <v>10</v>
      </c>
      <c r="B144" s="441"/>
      <c r="C144" s="441"/>
      <c r="D144" s="441"/>
      <c r="E144" s="445">
        <f>H139</f>
        <v>0</v>
      </c>
      <c r="F144" s="446"/>
      <c r="G144" s="11" t="s">
        <v>6</v>
      </c>
    </row>
    <row r="145" spans="1:13">
      <c r="A145" s="107"/>
      <c r="B145" s="44"/>
      <c r="C145" s="106"/>
      <c r="D145" s="106"/>
      <c r="E145" s="38"/>
      <c r="F145" s="38"/>
    </row>
    <row r="146" spans="1:13" ht="39.75" customHeight="1">
      <c r="A146" s="479" t="s">
        <v>749</v>
      </c>
      <c r="B146" s="479"/>
      <c r="C146" s="479"/>
      <c r="D146" s="479"/>
      <c r="E146" s="479"/>
      <c r="F146" s="479"/>
      <c r="G146" s="479"/>
      <c r="H146" s="479"/>
      <c r="I146" s="479"/>
      <c r="J146" s="479"/>
      <c r="K146" s="479"/>
      <c r="L146" s="479"/>
      <c r="M146" s="479"/>
    </row>
    <row r="147" spans="1:13" ht="15" customHeight="1">
      <c r="A147" s="455" t="s">
        <v>3</v>
      </c>
      <c r="B147" s="455"/>
      <c r="C147" s="455"/>
      <c r="D147" s="455"/>
      <c r="E147" s="455"/>
      <c r="F147" s="455"/>
      <c r="G147" s="455"/>
      <c r="H147" s="455"/>
      <c r="I147" s="455"/>
      <c r="J147" s="455"/>
      <c r="K147" s="455"/>
      <c r="L147" s="14"/>
    </row>
    <row r="148" spans="1:13">
      <c r="A148" s="158"/>
      <c r="B148" s="159"/>
      <c r="C148" s="158"/>
      <c r="D148" s="158"/>
      <c r="E148" s="158"/>
      <c r="F148" s="158"/>
      <c r="G148" s="158"/>
      <c r="H148" s="158"/>
      <c r="I148" s="158"/>
      <c r="J148" s="14"/>
      <c r="K148" s="14"/>
      <c r="L148" s="14"/>
    </row>
    <row r="149" spans="1:13" ht="15" customHeight="1">
      <c r="A149" s="14" t="s">
        <v>1</v>
      </c>
      <c r="B149" s="108"/>
      <c r="C149" s="14"/>
      <c r="D149" s="14"/>
      <c r="E149" s="15"/>
      <c r="F149" s="15"/>
      <c r="G149" s="14"/>
      <c r="H149" s="14"/>
      <c r="I149" s="14"/>
      <c r="J149" s="448"/>
      <c r="K149" s="448"/>
      <c r="L149" s="14"/>
    </row>
    <row r="150" spans="1:13">
      <c r="A150" s="14"/>
      <c r="B150" s="108"/>
      <c r="C150" s="14"/>
      <c r="D150" s="14"/>
      <c r="E150" s="15"/>
      <c r="F150" s="15"/>
      <c r="G150" s="14"/>
      <c r="H150" s="14"/>
      <c r="I150" s="14"/>
      <c r="J150" s="14"/>
      <c r="K150" s="14"/>
      <c r="L150" s="16"/>
    </row>
    <row r="151" spans="1:13">
      <c r="A151" s="14" t="s">
        <v>2</v>
      </c>
      <c r="B151" s="108"/>
      <c r="C151" s="14"/>
      <c r="D151" s="14"/>
      <c r="E151" s="15"/>
      <c r="F151" s="15"/>
      <c r="G151" s="14"/>
      <c r="H151" s="14"/>
      <c r="I151" s="14"/>
      <c r="J151" s="81"/>
      <c r="K151" s="81"/>
      <c r="L151" s="16"/>
    </row>
    <row r="152" spans="1:13" s="21" customFormat="1" ht="15.75">
      <c r="A152" s="22" t="s">
        <v>25</v>
      </c>
      <c r="B152" s="61"/>
      <c r="C152" s="23"/>
      <c r="D152" s="23"/>
      <c r="E152" s="23"/>
      <c r="F152" s="23"/>
      <c r="G152" s="23"/>
      <c r="H152" s="24"/>
      <c r="I152" s="24"/>
    </row>
    <row r="153" spans="1:13" s="21" customFormat="1" ht="43.5" customHeight="1">
      <c r="A153" s="430" t="s">
        <v>62</v>
      </c>
      <c r="B153" s="430"/>
      <c r="C153" s="430"/>
      <c r="D153" s="429" t="s">
        <v>27</v>
      </c>
      <c r="E153" s="429"/>
      <c r="F153" s="429"/>
      <c r="G153" s="429"/>
      <c r="H153" s="429"/>
      <c r="I153" s="429"/>
      <c r="J153" s="429"/>
      <c r="K153" s="429"/>
    </row>
    <row r="154" spans="1:13" s="21" customFormat="1" ht="28.5" customHeight="1">
      <c r="A154" s="431" t="s">
        <v>63</v>
      </c>
      <c r="B154" s="431"/>
      <c r="C154" s="431"/>
      <c r="D154" s="430" t="s">
        <v>29</v>
      </c>
      <c r="E154" s="430"/>
      <c r="F154" s="430"/>
      <c r="G154" s="430"/>
      <c r="H154" s="430"/>
      <c r="I154" s="430"/>
      <c r="J154" s="430"/>
      <c r="K154" s="430"/>
    </row>
    <row r="155" spans="1:13" s="21" customFormat="1" ht="51.75" customHeight="1">
      <c r="A155" s="431" t="s">
        <v>72</v>
      </c>
      <c r="B155" s="431"/>
      <c r="C155" s="431"/>
      <c r="D155" s="431" t="s">
        <v>95</v>
      </c>
      <c r="E155" s="431"/>
      <c r="F155" s="431"/>
      <c r="G155" s="431"/>
      <c r="H155" s="431"/>
      <c r="I155" s="431"/>
      <c r="J155" s="431"/>
      <c r="K155" s="431"/>
    </row>
    <row r="156" spans="1:13" s="21" customFormat="1" ht="27" customHeight="1">
      <c r="A156" s="431" t="s">
        <v>753</v>
      </c>
      <c r="B156" s="431"/>
      <c r="C156" s="431"/>
      <c r="D156" s="427" t="s">
        <v>65</v>
      </c>
      <c r="E156" s="428"/>
      <c r="F156" s="428"/>
      <c r="G156" s="428"/>
      <c r="H156" s="428"/>
      <c r="I156" s="428"/>
      <c r="J156" s="428"/>
      <c r="K156" s="449"/>
    </row>
    <row r="157" spans="1:13" s="21" customFormat="1" ht="14.25" customHeight="1">
      <c r="A157" s="26"/>
      <c r="B157" s="62"/>
      <c r="C157" s="26"/>
      <c r="D157" s="26"/>
      <c r="E157" s="26"/>
      <c r="F157" s="26"/>
      <c r="G157" s="26"/>
      <c r="H157" s="26"/>
      <c r="I157" s="26"/>
    </row>
    <row r="158" spans="1:13" s="21" customFormat="1" ht="14.25" customHeight="1">
      <c r="A158" s="22" t="s">
        <v>26</v>
      </c>
      <c r="B158" s="61"/>
      <c r="C158" s="27"/>
      <c r="D158" s="27"/>
      <c r="E158" s="27"/>
      <c r="F158" s="27"/>
      <c r="G158" s="27"/>
      <c r="H158" s="28"/>
      <c r="I158" s="28"/>
    </row>
    <row r="159" spans="1:13" ht="130.5" customHeight="1">
      <c r="A159" s="117" t="s">
        <v>12</v>
      </c>
      <c r="B159" s="118" t="s">
        <v>53</v>
      </c>
      <c r="C159" s="117" t="s">
        <v>13</v>
      </c>
      <c r="D159" s="117" t="s">
        <v>14</v>
      </c>
      <c r="E159" s="119" t="s">
        <v>15</v>
      </c>
      <c r="F159" s="120" t="s">
        <v>20</v>
      </c>
      <c r="G159" s="121" t="s">
        <v>69</v>
      </c>
      <c r="H159" s="122" t="s">
        <v>17</v>
      </c>
      <c r="I159" s="123" t="s">
        <v>28</v>
      </c>
      <c r="J159" s="119" t="s">
        <v>70</v>
      </c>
      <c r="K159" s="121" t="s">
        <v>21</v>
      </c>
      <c r="L159" s="124" t="s">
        <v>22</v>
      </c>
    </row>
    <row r="160" spans="1:13" s="46" customFormat="1" ht="14.25" customHeight="1" thickBot="1">
      <c r="A160" s="125">
        <v>1</v>
      </c>
      <c r="B160" s="125">
        <v>2</v>
      </c>
      <c r="C160" s="125">
        <v>3</v>
      </c>
      <c r="D160" s="125">
        <v>4</v>
      </c>
      <c r="E160" s="126">
        <v>5</v>
      </c>
      <c r="F160" s="127">
        <v>6</v>
      </c>
      <c r="G160" s="128" t="s">
        <v>33</v>
      </c>
      <c r="H160" s="129" t="s">
        <v>34</v>
      </c>
      <c r="I160" s="130">
        <v>9</v>
      </c>
      <c r="J160" s="131">
        <v>10</v>
      </c>
      <c r="K160" s="128">
        <v>11</v>
      </c>
      <c r="L160" s="132">
        <v>12</v>
      </c>
    </row>
    <row r="161" spans="1:12" ht="13.5" thickTop="1">
      <c r="A161" s="70" t="s">
        <v>30</v>
      </c>
      <c r="B161" s="82">
        <v>200</v>
      </c>
      <c r="C161" s="34">
        <v>50</v>
      </c>
      <c r="D161" s="83" t="s">
        <v>0</v>
      </c>
      <c r="E161" s="40">
        <v>2.1</v>
      </c>
      <c r="F161" s="40">
        <f>E161*9.5%</f>
        <v>0.19950000000000001</v>
      </c>
      <c r="G161" s="40">
        <f>E161+F161</f>
        <v>2.2995000000000001</v>
      </c>
      <c r="H161" s="41">
        <f>C161*G161</f>
        <v>114.97500000000001</v>
      </c>
      <c r="I161" s="74" t="s">
        <v>66</v>
      </c>
      <c r="J161" s="133">
        <v>220</v>
      </c>
      <c r="K161" s="80">
        <f>(J161*E161)/B161</f>
        <v>2.31</v>
      </c>
      <c r="L161" s="134"/>
    </row>
    <row r="162" spans="1:12">
      <c r="A162" s="72" t="s">
        <v>31</v>
      </c>
      <c r="B162" s="58">
        <v>1</v>
      </c>
      <c r="C162" s="69">
        <v>80</v>
      </c>
      <c r="D162" s="33" t="s">
        <v>7</v>
      </c>
      <c r="E162" s="42">
        <v>7.8</v>
      </c>
      <c r="F162" s="42">
        <f>E162*9.5%</f>
        <v>0.74099999999999999</v>
      </c>
      <c r="G162" s="17">
        <f>E162+F162</f>
        <v>8.5410000000000004</v>
      </c>
      <c r="H162" s="18">
        <f>G162*C162</f>
        <v>683.28</v>
      </c>
      <c r="I162" s="144" t="s">
        <v>67</v>
      </c>
      <c r="J162" s="145">
        <v>1</v>
      </c>
      <c r="K162" s="80">
        <f>(J162*E162)/B162</f>
        <v>7.8</v>
      </c>
      <c r="L162" s="7" t="s">
        <v>35</v>
      </c>
    </row>
    <row r="163" spans="1:12">
      <c r="A163" s="72" t="s">
        <v>32</v>
      </c>
      <c r="B163" s="84">
        <v>1</v>
      </c>
      <c r="C163" s="33">
        <v>200</v>
      </c>
      <c r="D163" s="33" t="s">
        <v>8</v>
      </c>
      <c r="E163" s="42">
        <v>1.5</v>
      </c>
      <c r="F163" s="40">
        <f>E163*9.5%</f>
        <v>0.14250000000000002</v>
      </c>
      <c r="G163" s="40">
        <f>E163+F163</f>
        <v>1.6425000000000001</v>
      </c>
      <c r="H163" s="41">
        <f>C163*G163</f>
        <v>328.5</v>
      </c>
      <c r="I163" s="146" t="s">
        <v>68</v>
      </c>
      <c r="J163" s="145">
        <v>1</v>
      </c>
      <c r="K163" s="80">
        <f>(J163*E163)/B163</f>
        <v>1.5</v>
      </c>
      <c r="L163" s="7"/>
    </row>
    <row r="164" spans="1:12">
      <c r="A164" s="245"/>
      <c r="B164" s="246"/>
      <c r="C164" s="207"/>
      <c r="D164" s="207"/>
      <c r="E164" s="207"/>
      <c r="F164" s="207"/>
      <c r="G164" s="207"/>
    </row>
    <row r="165" spans="1:12">
      <c r="A165" s="245"/>
      <c r="B165" s="246"/>
      <c r="C165" s="207"/>
      <c r="D165" s="207"/>
      <c r="E165" s="207"/>
      <c r="F165" s="207"/>
      <c r="G165" s="207"/>
    </row>
    <row r="166" spans="1:12">
      <c r="A166" s="245"/>
      <c r="B166" s="246"/>
      <c r="C166" s="207"/>
      <c r="D166" s="207"/>
      <c r="E166" s="207"/>
      <c r="F166" s="207"/>
      <c r="G166" s="207"/>
    </row>
    <row r="167" spans="1:12">
      <c r="A167" s="245"/>
      <c r="B167" s="246"/>
      <c r="C167" s="207"/>
      <c r="D167" s="207"/>
      <c r="E167" s="207"/>
      <c r="F167" s="207"/>
      <c r="G167" s="207"/>
    </row>
  </sheetData>
  <sheetProtection selectLockedCells="1"/>
  <mergeCells count="22">
    <mergeCell ref="A155:C155"/>
    <mergeCell ref="D155:K155"/>
    <mergeCell ref="A156:C156"/>
    <mergeCell ref="D156:K156"/>
    <mergeCell ref="A147:K147"/>
    <mergeCell ref="J149:K149"/>
    <mergeCell ref="A153:C153"/>
    <mergeCell ref="D153:K153"/>
    <mergeCell ref="A154:C154"/>
    <mergeCell ref="D154:K154"/>
    <mergeCell ref="A10:L10"/>
    <mergeCell ref="A12:L12"/>
    <mergeCell ref="A2:B3"/>
    <mergeCell ref="A4:B5"/>
    <mergeCell ref="A6:B6"/>
    <mergeCell ref="A7:B7"/>
    <mergeCell ref="A146:M146"/>
    <mergeCell ref="A144:D144"/>
    <mergeCell ref="E144:F144"/>
    <mergeCell ref="A142:D142"/>
    <mergeCell ref="A139:C139"/>
    <mergeCell ref="E142:F142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horizontalDpi="300" verticalDpi="300" r:id="rId1"/>
  <headerFooter>
    <oddHeader>&amp;C&amp;"Arial,Navadno"&amp;10Javni razpis - Dobava konvencionalnih in ekoloških živil ter živil iz shem kakovosti - JN 1/2023&amp;R&amp;"Arial,Navadno"&amp;10Obrazec št. 14: Ostalo prehrambeno blago</oddHead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72"/>
  <sheetViews>
    <sheetView view="pageLayout" topLeftCell="A43" zoomScale="80" zoomScaleNormal="100" zoomScalePageLayoutView="80" workbookViewId="0">
      <selection activeCell="M9" sqref="M9"/>
    </sheetView>
  </sheetViews>
  <sheetFormatPr defaultColWidth="9.140625" defaultRowHeight="12.75"/>
  <cols>
    <col min="1" max="1" width="49.85546875" style="11" customWidth="1"/>
    <col min="2" max="2" width="9.42578125" style="204" customWidth="1"/>
    <col min="3" max="3" width="9.28515625" style="11" customWidth="1"/>
    <col min="4" max="4" width="8.28515625" style="11" customWidth="1"/>
    <col min="5" max="5" width="12.28515625" style="11" customWidth="1"/>
    <col min="6" max="6" width="8.7109375" style="11" customWidth="1"/>
    <col min="7" max="7" width="13" style="11" customWidth="1"/>
    <col min="8" max="8" width="15.5703125" style="11" customWidth="1"/>
    <col min="9" max="9" width="23.140625" style="11" customWidth="1"/>
    <col min="10" max="10" width="15.7109375" style="11" customWidth="1"/>
    <col min="11" max="11" width="14.42578125" style="11" customWidth="1"/>
    <col min="12" max="12" width="15.42578125" style="11" customWidth="1"/>
    <col min="13" max="16384" width="9.140625" style="11"/>
  </cols>
  <sheetData>
    <row r="1" spans="1:12">
      <c r="A1" s="253" t="s">
        <v>102</v>
      </c>
      <c r="B1" s="254"/>
      <c r="C1" s="14"/>
    </row>
    <row r="2" spans="1:12">
      <c r="A2" s="435" t="s">
        <v>96</v>
      </c>
      <c r="B2" s="436"/>
      <c r="C2" s="14"/>
    </row>
    <row r="3" spans="1:12">
      <c r="A3" s="437"/>
      <c r="B3" s="438"/>
      <c r="C3" s="14"/>
    </row>
    <row r="4" spans="1:12">
      <c r="A4" s="435" t="s">
        <v>97</v>
      </c>
      <c r="B4" s="436"/>
      <c r="C4" s="14"/>
    </row>
    <row r="5" spans="1:12">
      <c r="A5" s="437"/>
      <c r="B5" s="438"/>
      <c r="C5" s="14"/>
    </row>
    <row r="6" spans="1:12" ht="15.75" customHeight="1">
      <c r="A6" s="439" t="s">
        <v>98</v>
      </c>
      <c r="B6" s="440"/>
      <c r="C6" s="14"/>
    </row>
    <row r="7" spans="1:12" ht="15.75" customHeight="1">
      <c r="A7" s="439" t="s">
        <v>99</v>
      </c>
      <c r="B7" s="440"/>
      <c r="C7" s="14"/>
    </row>
    <row r="10" spans="1:12" ht="18">
      <c r="A10" s="434" t="s">
        <v>5</v>
      </c>
      <c r="B10" s="434"/>
      <c r="C10" s="434"/>
      <c r="D10" s="434"/>
      <c r="E10" s="434"/>
      <c r="F10" s="434"/>
      <c r="G10" s="434"/>
      <c r="H10" s="434"/>
      <c r="I10" s="434"/>
      <c r="J10" s="434"/>
      <c r="K10" s="434"/>
      <c r="L10" s="434"/>
    </row>
    <row r="11" spans="1:12" ht="14.25" customHeight="1">
      <c r="A11" s="116"/>
      <c r="B11" s="214"/>
      <c r="C11" s="116"/>
      <c r="D11" s="116"/>
      <c r="E11" s="116"/>
      <c r="F11" s="116"/>
      <c r="G11" s="116"/>
      <c r="H11" s="56"/>
    </row>
    <row r="12" spans="1:12" ht="19.5" customHeight="1">
      <c r="A12" s="434" t="s">
        <v>669</v>
      </c>
      <c r="B12" s="434"/>
      <c r="C12" s="434"/>
      <c r="D12" s="434"/>
      <c r="E12" s="434"/>
      <c r="F12" s="434"/>
      <c r="G12" s="434"/>
      <c r="H12" s="434"/>
      <c r="I12" s="434"/>
      <c r="J12" s="434"/>
      <c r="K12" s="434"/>
      <c r="L12" s="434"/>
    </row>
    <row r="13" spans="1:12" ht="16.5" customHeight="1">
      <c r="A13" s="200"/>
      <c r="B13" s="115"/>
      <c r="C13" s="200"/>
      <c r="D13" s="200"/>
      <c r="E13" s="200"/>
      <c r="F13" s="200"/>
      <c r="G13" s="200"/>
      <c r="H13" s="200"/>
      <c r="I13" s="200"/>
      <c r="J13" s="200"/>
      <c r="K13" s="200"/>
      <c r="L13" s="200"/>
    </row>
    <row r="14" spans="1:12" ht="130.5" customHeight="1">
      <c r="A14" s="117" t="s">
        <v>12</v>
      </c>
      <c r="B14" s="118" t="s">
        <v>53</v>
      </c>
      <c r="C14" s="117" t="s">
        <v>13</v>
      </c>
      <c r="D14" s="117" t="s">
        <v>14</v>
      </c>
      <c r="E14" s="119" t="s">
        <v>15</v>
      </c>
      <c r="F14" s="120" t="s">
        <v>20</v>
      </c>
      <c r="G14" s="121" t="s">
        <v>69</v>
      </c>
      <c r="H14" s="122" t="s">
        <v>17</v>
      </c>
      <c r="I14" s="123" t="s">
        <v>28</v>
      </c>
      <c r="J14" s="119" t="s">
        <v>70</v>
      </c>
      <c r="K14" s="121" t="s">
        <v>21</v>
      </c>
      <c r="L14" s="124" t="s">
        <v>22</v>
      </c>
    </row>
    <row r="15" spans="1:12" s="46" customFormat="1" ht="14.25" customHeight="1" thickBot="1">
      <c r="A15" s="125">
        <v>1</v>
      </c>
      <c r="B15" s="125">
        <v>2</v>
      </c>
      <c r="C15" s="125">
        <v>3</v>
      </c>
      <c r="D15" s="125">
        <v>4</v>
      </c>
      <c r="E15" s="126">
        <v>5</v>
      </c>
      <c r="F15" s="127">
        <v>6</v>
      </c>
      <c r="G15" s="128" t="s">
        <v>33</v>
      </c>
      <c r="H15" s="129" t="s">
        <v>34</v>
      </c>
      <c r="I15" s="130">
        <v>9</v>
      </c>
      <c r="J15" s="131">
        <v>10</v>
      </c>
      <c r="K15" s="128">
        <v>11</v>
      </c>
      <c r="L15" s="132">
        <v>12</v>
      </c>
    </row>
    <row r="16" spans="1:12" ht="46.5" customHeight="1" thickTop="1">
      <c r="A16" s="3" t="s">
        <v>365</v>
      </c>
      <c r="B16" s="164">
        <v>500</v>
      </c>
      <c r="C16" s="165">
        <v>5</v>
      </c>
      <c r="D16" s="166" t="s">
        <v>0</v>
      </c>
      <c r="E16" s="79"/>
      <c r="F16" s="40">
        <f t="shared" ref="F16:F40" si="0">E16*9.5%</f>
        <v>0</v>
      </c>
      <c r="G16" s="163">
        <f t="shared" ref="G16:G40" si="1">E16+F16</f>
        <v>0</v>
      </c>
      <c r="H16" s="41">
        <f t="shared" ref="H16:H40" si="2">G16*C16</f>
        <v>0</v>
      </c>
      <c r="I16" s="90"/>
      <c r="J16" s="113"/>
      <c r="K16" s="17">
        <f t="shared" ref="K16:K40" si="3">(J16*E16)/B16</f>
        <v>0</v>
      </c>
      <c r="L16" s="192"/>
    </row>
    <row r="17" spans="1:12" ht="41.25" customHeight="1">
      <c r="A17" s="3" t="s">
        <v>366</v>
      </c>
      <c r="B17" s="164">
        <v>500</v>
      </c>
      <c r="C17" s="165">
        <v>5</v>
      </c>
      <c r="D17" s="166" t="s">
        <v>0</v>
      </c>
      <c r="E17" s="79"/>
      <c r="F17" s="40">
        <f t="shared" ref="F17" si="4">E17*9.5%</f>
        <v>0</v>
      </c>
      <c r="G17" s="163">
        <f t="shared" ref="G17" si="5">E17+F17</f>
        <v>0</v>
      </c>
      <c r="H17" s="41">
        <f t="shared" ref="H17" si="6">G17*C17</f>
        <v>0</v>
      </c>
      <c r="I17" s="90"/>
      <c r="J17" s="113"/>
      <c r="K17" s="17">
        <f t="shared" si="3"/>
        <v>0</v>
      </c>
      <c r="L17" s="192"/>
    </row>
    <row r="18" spans="1:12" ht="45.75" customHeight="1">
      <c r="A18" s="3" t="s">
        <v>364</v>
      </c>
      <c r="B18" s="69">
        <v>1</v>
      </c>
      <c r="C18" s="6">
        <v>20</v>
      </c>
      <c r="D18" s="7" t="s">
        <v>0</v>
      </c>
      <c r="E18" s="30"/>
      <c r="F18" s="40">
        <f t="shared" si="0"/>
        <v>0</v>
      </c>
      <c r="G18" s="163">
        <f t="shared" si="1"/>
        <v>0</v>
      </c>
      <c r="H18" s="41">
        <f t="shared" si="2"/>
        <v>0</v>
      </c>
      <c r="I18" s="90"/>
      <c r="J18" s="113"/>
      <c r="K18" s="17">
        <f t="shared" si="3"/>
        <v>0</v>
      </c>
      <c r="L18" s="192"/>
    </row>
    <row r="19" spans="1:12" ht="51.75" customHeight="1">
      <c r="A19" s="3" t="s">
        <v>367</v>
      </c>
      <c r="B19" s="69">
        <v>1</v>
      </c>
      <c r="C19" s="6">
        <v>20</v>
      </c>
      <c r="D19" s="7" t="s">
        <v>0</v>
      </c>
      <c r="E19" s="30"/>
      <c r="F19" s="40">
        <f t="shared" ref="F19" si="7">E19*9.5%</f>
        <v>0</v>
      </c>
      <c r="G19" s="163">
        <f t="shared" ref="G19" si="8">E19+F19</f>
        <v>0</v>
      </c>
      <c r="H19" s="41">
        <f t="shared" ref="H19" si="9">G19*C19</f>
        <v>0</v>
      </c>
      <c r="I19" s="90"/>
      <c r="J19" s="113"/>
      <c r="K19" s="17">
        <f t="shared" si="3"/>
        <v>0</v>
      </c>
      <c r="L19" s="192"/>
    </row>
    <row r="20" spans="1:12" ht="44.25" customHeight="1">
      <c r="A20" s="3" t="s">
        <v>368</v>
      </c>
      <c r="B20" s="69">
        <v>1</v>
      </c>
      <c r="C20" s="6">
        <v>20</v>
      </c>
      <c r="D20" s="7" t="s">
        <v>0</v>
      </c>
      <c r="E20" s="30"/>
      <c r="F20" s="40">
        <f>E20*9.5%</f>
        <v>0</v>
      </c>
      <c r="G20" s="163">
        <f>E20+F20</f>
        <v>0</v>
      </c>
      <c r="H20" s="41">
        <f>G20*C20</f>
        <v>0</v>
      </c>
      <c r="I20" s="90"/>
      <c r="J20" s="113"/>
      <c r="K20" s="17">
        <f t="shared" si="3"/>
        <v>0</v>
      </c>
      <c r="L20" s="192"/>
    </row>
    <row r="21" spans="1:12" ht="44.25" customHeight="1">
      <c r="A21" s="3" t="s">
        <v>369</v>
      </c>
      <c r="B21" s="69">
        <v>1</v>
      </c>
      <c r="C21" s="6">
        <v>20</v>
      </c>
      <c r="D21" s="7" t="s">
        <v>0</v>
      </c>
      <c r="E21" s="30"/>
      <c r="F21" s="40">
        <f>E21*9.5%</f>
        <v>0</v>
      </c>
      <c r="G21" s="163">
        <f>E21+F21</f>
        <v>0</v>
      </c>
      <c r="H21" s="41">
        <f>G21*C21</f>
        <v>0</v>
      </c>
      <c r="I21" s="90"/>
      <c r="J21" s="113"/>
      <c r="K21" s="17">
        <f t="shared" si="3"/>
        <v>0</v>
      </c>
      <c r="L21" s="192"/>
    </row>
    <row r="22" spans="1:12" ht="41.25" customHeight="1">
      <c r="A22" s="3" t="s">
        <v>370</v>
      </c>
      <c r="B22" s="69">
        <v>200</v>
      </c>
      <c r="C22" s="6">
        <v>5</v>
      </c>
      <c r="D22" s="7" t="s">
        <v>0</v>
      </c>
      <c r="E22" s="30"/>
      <c r="F22" s="40">
        <f>E22*9.5%</f>
        <v>0</v>
      </c>
      <c r="G22" s="163">
        <f>E22+F22</f>
        <v>0</v>
      </c>
      <c r="H22" s="41">
        <f>G22*C22</f>
        <v>0</v>
      </c>
      <c r="I22" s="90"/>
      <c r="J22" s="260"/>
      <c r="K22" s="17">
        <f t="shared" si="3"/>
        <v>0</v>
      </c>
      <c r="L22" s="192"/>
    </row>
    <row r="23" spans="1:12" ht="41.25" customHeight="1">
      <c r="A23" s="3" t="s">
        <v>371</v>
      </c>
      <c r="B23" s="164">
        <v>1</v>
      </c>
      <c r="C23" s="165">
        <v>5</v>
      </c>
      <c r="D23" s="166" t="s">
        <v>7</v>
      </c>
      <c r="E23" s="79"/>
      <c r="F23" s="40">
        <f t="shared" si="0"/>
        <v>0</v>
      </c>
      <c r="G23" s="163">
        <f t="shared" si="1"/>
        <v>0</v>
      </c>
      <c r="H23" s="41">
        <f t="shared" si="2"/>
        <v>0</v>
      </c>
      <c r="I23" s="90"/>
      <c r="J23" s="260"/>
      <c r="K23" s="17">
        <f t="shared" si="3"/>
        <v>0</v>
      </c>
      <c r="L23" s="192"/>
    </row>
    <row r="24" spans="1:12" ht="45" customHeight="1">
      <c r="A24" s="3" t="s">
        <v>372</v>
      </c>
      <c r="B24" s="164">
        <v>1</v>
      </c>
      <c r="C24" s="165">
        <v>5</v>
      </c>
      <c r="D24" s="166" t="s">
        <v>7</v>
      </c>
      <c r="E24" s="79"/>
      <c r="F24" s="40">
        <f t="shared" si="0"/>
        <v>0</v>
      </c>
      <c r="G24" s="163">
        <f>E24+F24</f>
        <v>0</v>
      </c>
      <c r="H24" s="41">
        <f>G24*C24</f>
        <v>0</v>
      </c>
      <c r="I24" s="90"/>
      <c r="J24" s="260"/>
      <c r="K24" s="17">
        <f t="shared" si="3"/>
        <v>0</v>
      </c>
      <c r="L24" s="192"/>
    </row>
    <row r="25" spans="1:12" ht="47.25" customHeight="1">
      <c r="A25" s="3" t="s">
        <v>373</v>
      </c>
      <c r="B25" s="164">
        <v>200</v>
      </c>
      <c r="C25" s="165">
        <v>10</v>
      </c>
      <c r="D25" s="166" t="s">
        <v>7</v>
      </c>
      <c r="E25" s="79"/>
      <c r="F25" s="40">
        <f t="shared" si="0"/>
        <v>0</v>
      </c>
      <c r="G25" s="163">
        <f t="shared" si="1"/>
        <v>0</v>
      </c>
      <c r="H25" s="41">
        <f t="shared" si="2"/>
        <v>0</v>
      </c>
      <c r="I25" s="90"/>
      <c r="J25" s="113"/>
      <c r="K25" s="17">
        <f t="shared" si="3"/>
        <v>0</v>
      </c>
      <c r="L25" s="192"/>
    </row>
    <row r="26" spans="1:12" ht="43.5" customHeight="1">
      <c r="A26" s="3" t="s">
        <v>374</v>
      </c>
      <c r="B26" s="164">
        <v>250</v>
      </c>
      <c r="C26" s="165">
        <v>5</v>
      </c>
      <c r="D26" s="166" t="s">
        <v>0</v>
      </c>
      <c r="E26" s="79"/>
      <c r="F26" s="40">
        <f t="shared" si="0"/>
        <v>0</v>
      </c>
      <c r="G26" s="163">
        <f t="shared" si="1"/>
        <v>0</v>
      </c>
      <c r="H26" s="41">
        <f t="shared" si="2"/>
        <v>0</v>
      </c>
      <c r="I26" s="90"/>
      <c r="J26" s="113"/>
      <c r="K26" s="17">
        <f t="shared" si="3"/>
        <v>0</v>
      </c>
      <c r="L26" s="192"/>
    </row>
    <row r="27" spans="1:12" ht="43.5" customHeight="1">
      <c r="A27" s="3" t="s">
        <v>375</v>
      </c>
      <c r="B27" s="164">
        <v>1</v>
      </c>
      <c r="C27" s="165">
        <v>20</v>
      </c>
      <c r="D27" s="166" t="s">
        <v>0</v>
      </c>
      <c r="E27" s="79"/>
      <c r="F27" s="40">
        <f t="shared" si="0"/>
        <v>0</v>
      </c>
      <c r="G27" s="163">
        <f t="shared" si="1"/>
        <v>0</v>
      </c>
      <c r="H27" s="41">
        <f t="shared" si="2"/>
        <v>0</v>
      </c>
      <c r="I27" s="90"/>
      <c r="J27" s="113"/>
      <c r="K27" s="17">
        <f t="shared" si="3"/>
        <v>0</v>
      </c>
      <c r="L27" s="192"/>
    </row>
    <row r="28" spans="1:12" ht="52.5" customHeight="1">
      <c r="A28" s="3" t="s">
        <v>79</v>
      </c>
      <c r="B28" s="69">
        <v>1</v>
      </c>
      <c r="C28" s="6">
        <v>50</v>
      </c>
      <c r="D28" s="7" t="s">
        <v>0</v>
      </c>
      <c r="E28" s="30"/>
      <c r="F28" s="40">
        <f t="shared" si="0"/>
        <v>0</v>
      </c>
      <c r="G28" s="163">
        <f t="shared" si="1"/>
        <v>0</v>
      </c>
      <c r="H28" s="41">
        <f t="shared" si="2"/>
        <v>0</v>
      </c>
      <c r="I28" s="90"/>
      <c r="J28" s="113"/>
      <c r="K28" s="17">
        <f t="shared" si="3"/>
        <v>0</v>
      </c>
      <c r="L28" s="192"/>
    </row>
    <row r="29" spans="1:12" ht="40.5" customHeight="1">
      <c r="A29" s="3" t="s">
        <v>141</v>
      </c>
      <c r="B29" s="69">
        <v>1</v>
      </c>
      <c r="C29" s="6">
        <v>5</v>
      </c>
      <c r="D29" s="7" t="s">
        <v>7</v>
      </c>
      <c r="E29" s="30"/>
      <c r="F29" s="40">
        <f t="shared" si="0"/>
        <v>0</v>
      </c>
      <c r="G29" s="163">
        <f t="shared" si="1"/>
        <v>0</v>
      </c>
      <c r="H29" s="41">
        <f t="shared" si="2"/>
        <v>0</v>
      </c>
      <c r="I29" s="90"/>
      <c r="J29" s="113"/>
      <c r="K29" s="17">
        <f t="shared" si="3"/>
        <v>0</v>
      </c>
      <c r="L29" s="192"/>
    </row>
    <row r="30" spans="1:12" ht="45.75" customHeight="1">
      <c r="A30" s="3" t="s">
        <v>80</v>
      </c>
      <c r="B30" s="69">
        <v>1</v>
      </c>
      <c r="C30" s="6">
        <v>20</v>
      </c>
      <c r="D30" s="7" t="s">
        <v>0</v>
      </c>
      <c r="E30" s="30"/>
      <c r="F30" s="40">
        <f t="shared" si="0"/>
        <v>0</v>
      </c>
      <c r="G30" s="163">
        <f t="shared" si="1"/>
        <v>0</v>
      </c>
      <c r="H30" s="41">
        <f t="shared" si="2"/>
        <v>0</v>
      </c>
      <c r="I30" s="90"/>
      <c r="J30" s="113"/>
      <c r="K30" s="17">
        <f t="shared" si="3"/>
        <v>0</v>
      </c>
      <c r="L30" s="192"/>
    </row>
    <row r="31" spans="1:12" ht="42" customHeight="1">
      <c r="A31" s="3" t="s">
        <v>142</v>
      </c>
      <c r="B31" s="69">
        <v>1</v>
      </c>
      <c r="C31" s="6">
        <v>5</v>
      </c>
      <c r="D31" s="7" t="s">
        <v>7</v>
      </c>
      <c r="E31" s="30"/>
      <c r="F31" s="40">
        <f t="shared" si="0"/>
        <v>0</v>
      </c>
      <c r="G31" s="163">
        <f t="shared" si="1"/>
        <v>0</v>
      </c>
      <c r="H31" s="41">
        <f t="shared" si="2"/>
        <v>0</v>
      </c>
      <c r="I31" s="90"/>
      <c r="J31" s="113"/>
      <c r="K31" s="17">
        <f t="shared" si="3"/>
        <v>0</v>
      </c>
      <c r="L31" s="192"/>
    </row>
    <row r="32" spans="1:12" ht="48" customHeight="1">
      <c r="A32" s="3" t="s">
        <v>81</v>
      </c>
      <c r="B32" s="69">
        <v>1</v>
      </c>
      <c r="C32" s="6">
        <v>20</v>
      </c>
      <c r="D32" s="7" t="s">
        <v>0</v>
      </c>
      <c r="E32" s="30"/>
      <c r="F32" s="42">
        <f>E32*9.5%</f>
        <v>0</v>
      </c>
      <c r="G32" s="209">
        <f>E32+F32</f>
        <v>0</v>
      </c>
      <c r="H32" s="225">
        <f>G32*C32</f>
        <v>0</v>
      </c>
      <c r="I32" s="90"/>
      <c r="J32" s="113"/>
      <c r="K32" s="17">
        <f t="shared" si="3"/>
        <v>0</v>
      </c>
      <c r="L32" s="192"/>
    </row>
    <row r="33" spans="1:12" ht="48" customHeight="1">
      <c r="A33" s="167" t="s">
        <v>82</v>
      </c>
      <c r="B33" s="164">
        <v>1</v>
      </c>
      <c r="C33" s="165">
        <v>20</v>
      </c>
      <c r="D33" s="166" t="s">
        <v>0</v>
      </c>
      <c r="E33" s="79"/>
      <c r="F33" s="40">
        <f>E33*9.5%</f>
        <v>0</v>
      </c>
      <c r="G33" s="163">
        <f>E33+F33</f>
        <v>0</v>
      </c>
      <c r="H33" s="41">
        <f>G33*C33</f>
        <v>0</v>
      </c>
      <c r="I33" s="90"/>
      <c r="J33" s="113"/>
      <c r="K33" s="17">
        <f t="shared" si="3"/>
        <v>0</v>
      </c>
      <c r="L33" s="192"/>
    </row>
    <row r="34" spans="1:12" ht="44.25" customHeight="1">
      <c r="A34" s="167" t="s">
        <v>107</v>
      </c>
      <c r="B34" s="164">
        <v>1</v>
      </c>
      <c r="C34" s="165">
        <v>5</v>
      </c>
      <c r="D34" s="166" t="s">
        <v>7</v>
      </c>
      <c r="E34" s="79"/>
      <c r="F34" s="40">
        <f>E34*9.5%</f>
        <v>0</v>
      </c>
      <c r="G34" s="163">
        <f>E34+F34</f>
        <v>0</v>
      </c>
      <c r="H34" s="41">
        <f>G34*C34</f>
        <v>0</v>
      </c>
      <c r="I34" s="90"/>
      <c r="J34" s="260"/>
      <c r="K34" s="17">
        <f t="shared" si="3"/>
        <v>0</v>
      </c>
      <c r="L34" s="192"/>
    </row>
    <row r="35" spans="1:12" ht="55.5" customHeight="1">
      <c r="A35" s="3" t="s">
        <v>106</v>
      </c>
      <c r="B35" s="69">
        <v>1</v>
      </c>
      <c r="C35" s="6">
        <v>10</v>
      </c>
      <c r="D35" s="7" t="s">
        <v>0</v>
      </c>
      <c r="E35" s="30"/>
      <c r="F35" s="42">
        <f>E35*9.5%</f>
        <v>0</v>
      </c>
      <c r="G35" s="209">
        <f>E35+F35</f>
        <v>0</v>
      </c>
      <c r="H35" s="225">
        <f>G35*C35</f>
        <v>0</v>
      </c>
      <c r="I35" s="90"/>
      <c r="J35" s="113"/>
      <c r="K35" s="17">
        <f t="shared" si="3"/>
        <v>0</v>
      </c>
      <c r="L35" s="192"/>
    </row>
    <row r="36" spans="1:12" ht="58.5" customHeight="1">
      <c r="A36" s="167" t="s">
        <v>143</v>
      </c>
      <c r="B36" s="164">
        <v>1</v>
      </c>
      <c r="C36" s="165">
        <v>10</v>
      </c>
      <c r="D36" s="166" t="s">
        <v>0</v>
      </c>
      <c r="E36" s="79"/>
      <c r="F36" s="40">
        <f>E36*9.5%</f>
        <v>0</v>
      </c>
      <c r="G36" s="163">
        <f>E36+F36</f>
        <v>0</v>
      </c>
      <c r="H36" s="41">
        <f>G36*C36</f>
        <v>0</v>
      </c>
      <c r="I36" s="90"/>
      <c r="J36" s="113"/>
      <c r="K36" s="17">
        <f t="shared" si="3"/>
        <v>0</v>
      </c>
      <c r="L36" s="192"/>
    </row>
    <row r="37" spans="1:12" ht="42" customHeight="1">
      <c r="A37" s="3" t="s">
        <v>108</v>
      </c>
      <c r="B37" s="69">
        <v>1</v>
      </c>
      <c r="C37" s="6">
        <v>5</v>
      </c>
      <c r="D37" s="7" t="s">
        <v>7</v>
      </c>
      <c r="E37" s="30"/>
      <c r="F37" s="40">
        <f t="shared" si="0"/>
        <v>0</v>
      </c>
      <c r="G37" s="163">
        <f t="shared" si="1"/>
        <v>0</v>
      </c>
      <c r="H37" s="41">
        <f t="shared" si="2"/>
        <v>0</v>
      </c>
      <c r="I37" s="90"/>
      <c r="J37" s="260"/>
      <c r="K37" s="17">
        <f t="shared" si="3"/>
        <v>0</v>
      </c>
      <c r="L37" s="192"/>
    </row>
    <row r="38" spans="1:12" ht="44.25" customHeight="1">
      <c r="A38" s="3" t="s">
        <v>376</v>
      </c>
      <c r="B38" s="69">
        <v>1</v>
      </c>
      <c r="C38" s="6">
        <v>5</v>
      </c>
      <c r="D38" s="7" t="s">
        <v>7</v>
      </c>
      <c r="E38" s="30"/>
      <c r="F38" s="40">
        <f t="shared" si="0"/>
        <v>0</v>
      </c>
      <c r="G38" s="163">
        <f t="shared" si="1"/>
        <v>0</v>
      </c>
      <c r="H38" s="41">
        <f t="shared" si="2"/>
        <v>0</v>
      </c>
      <c r="I38" s="90"/>
      <c r="J38" s="260"/>
      <c r="K38" s="17">
        <f t="shared" si="3"/>
        <v>0</v>
      </c>
      <c r="L38" s="192"/>
    </row>
    <row r="39" spans="1:12" ht="44.25" customHeight="1">
      <c r="A39" s="48" t="s">
        <v>109</v>
      </c>
      <c r="B39" s="83">
        <v>1</v>
      </c>
      <c r="C39" s="71">
        <v>5</v>
      </c>
      <c r="D39" s="134" t="s">
        <v>7</v>
      </c>
      <c r="E39" s="31"/>
      <c r="F39" s="40">
        <f t="shared" si="0"/>
        <v>0</v>
      </c>
      <c r="G39" s="163">
        <f t="shared" si="1"/>
        <v>0</v>
      </c>
      <c r="H39" s="41">
        <f t="shared" si="2"/>
        <v>0</v>
      </c>
      <c r="I39" s="89"/>
      <c r="J39" s="260"/>
      <c r="K39" s="17">
        <f t="shared" si="3"/>
        <v>0</v>
      </c>
      <c r="L39" s="192"/>
    </row>
    <row r="40" spans="1:12" ht="45.75" customHeight="1" thickBot="1">
      <c r="A40" s="4" t="s">
        <v>110</v>
      </c>
      <c r="B40" s="135">
        <v>1</v>
      </c>
      <c r="C40" s="168">
        <v>5</v>
      </c>
      <c r="D40" s="153" t="s">
        <v>7</v>
      </c>
      <c r="E40" s="32"/>
      <c r="F40" s="49">
        <f t="shared" si="0"/>
        <v>0</v>
      </c>
      <c r="G40" s="211">
        <f t="shared" si="1"/>
        <v>0</v>
      </c>
      <c r="H40" s="218">
        <f t="shared" si="2"/>
        <v>0</v>
      </c>
      <c r="I40" s="91"/>
      <c r="J40" s="262"/>
      <c r="K40" s="8">
        <f t="shared" si="3"/>
        <v>0</v>
      </c>
      <c r="L40" s="208"/>
    </row>
    <row r="41" spans="1:12" ht="29.25" customHeight="1" thickTop="1">
      <c r="A41" s="459"/>
      <c r="B41" s="444"/>
      <c r="C41" s="444"/>
      <c r="D41" s="39"/>
      <c r="E41" s="9"/>
      <c r="F41" s="67"/>
      <c r="G41" s="39"/>
      <c r="H41" s="85">
        <f>SUM(H16:H40)</f>
        <v>0</v>
      </c>
      <c r="I41" s="39"/>
      <c r="J41" s="189"/>
      <c r="K41" s="189"/>
      <c r="L41" s="137"/>
    </row>
    <row r="42" spans="1:12">
      <c r="A42" s="138"/>
      <c r="B42" s="138"/>
      <c r="C42" s="138"/>
      <c r="D42" s="56"/>
      <c r="E42" s="51"/>
      <c r="F42" s="51"/>
      <c r="G42" s="116"/>
      <c r="H42" s="116"/>
      <c r="I42" s="116"/>
    </row>
    <row r="43" spans="1:12" ht="13.5" thickBot="1">
      <c r="A43" s="227"/>
      <c r="B43" s="138"/>
      <c r="C43" s="138"/>
      <c r="D43" s="56"/>
      <c r="E43" s="56"/>
      <c r="F43" s="56"/>
      <c r="G43" s="56"/>
    </row>
    <row r="44" spans="1:12" ht="27" customHeight="1" thickBot="1">
      <c r="A44" s="442" t="s">
        <v>9</v>
      </c>
      <c r="B44" s="442"/>
      <c r="C44" s="442"/>
      <c r="D44" s="442"/>
      <c r="E44" s="445">
        <f>E46-(E46*0.086758)</f>
        <v>0</v>
      </c>
      <c r="F44" s="446"/>
      <c r="G44" s="11" t="s">
        <v>6</v>
      </c>
    </row>
    <row r="45" spans="1:12" ht="16.5" thickBot="1">
      <c r="B45" s="11"/>
      <c r="D45" s="13"/>
      <c r="E45" s="78"/>
      <c r="F45" s="78"/>
    </row>
    <row r="46" spans="1:12" ht="25.5" customHeight="1" thickBot="1">
      <c r="A46" s="441" t="s">
        <v>10</v>
      </c>
      <c r="B46" s="441"/>
      <c r="C46" s="441"/>
      <c r="D46" s="441"/>
      <c r="E46" s="445">
        <f>H41</f>
        <v>0</v>
      </c>
      <c r="F46" s="446"/>
      <c r="G46" s="11" t="s">
        <v>6</v>
      </c>
    </row>
    <row r="47" spans="1:12">
      <c r="A47" s="106"/>
      <c r="B47" s="106"/>
      <c r="C47" s="106"/>
      <c r="D47" s="106"/>
      <c r="E47" s="106"/>
      <c r="F47" s="106"/>
      <c r="G47" s="106"/>
    </row>
    <row r="48" spans="1:12">
      <c r="A48" s="106"/>
      <c r="B48" s="106"/>
      <c r="C48" s="106"/>
      <c r="D48" s="106"/>
      <c r="E48" s="106"/>
      <c r="F48" s="106"/>
      <c r="G48" s="106"/>
    </row>
    <row r="49" spans="1:12">
      <c r="A49" s="106"/>
      <c r="B49" s="106"/>
      <c r="C49" s="106"/>
      <c r="D49" s="106"/>
      <c r="E49" s="106"/>
      <c r="F49" s="106"/>
      <c r="G49" s="106"/>
    </row>
    <row r="51" spans="1:12" ht="15" customHeight="1">
      <c r="A51" s="455" t="s">
        <v>3</v>
      </c>
      <c r="B51" s="455"/>
      <c r="C51" s="455"/>
      <c r="D51" s="455"/>
      <c r="E51" s="455"/>
      <c r="F51" s="455"/>
      <c r="G51" s="455"/>
      <c r="H51" s="455"/>
      <c r="I51" s="455"/>
      <c r="J51" s="455"/>
      <c r="K51" s="455"/>
    </row>
    <row r="52" spans="1:12">
      <c r="A52" s="158"/>
      <c r="B52" s="159"/>
      <c r="C52" s="158"/>
      <c r="D52" s="158"/>
      <c r="E52" s="158"/>
      <c r="F52" s="158"/>
      <c r="G52" s="158"/>
      <c r="H52" s="158"/>
      <c r="I52" s="397"/>
      <c r="J52" s="14"/>
      <c r="K52" s="14"/>
    </row>
    <row r="53" spans="1:12" ht="15" customHeight="1">
      <c r="A53" s="14" t="s">
        <v>1</v>
      </c>
      <c r="B53" s="108"/>
      <c r="C53" s="14"/>
      <c r="D53" s="14"/>
      <c r="E53" s="15"/>
      <c r="F53" s="15"/>
      <c r="G53" s="14"/>
      <c r="H53" s="14"/>
      <c r="I53" s="14"/>
      <c r="J53" s="448"/>
      <c r="K53" s="448"/>
    </row>
    <row r="54" spans="1:12">
      <c r="A54" s="14"/>
      <c r="B54" s="108"/>
      <c r="C54" s="14"/>
      <c r="D54" s="14"/>
      <c r="E54" s="15"/>
      <c r="F54" s="15"/>
      <c r="G54" s="14"/>
      <c r="H54" s="14"/>
      <c r="I54" s="14"/>
      <c r="J54" s="14"/>
      <c r="K54" s="14"/>
      <c r="L54" s="12"/>
    </row>
    <row r="55" spans="1:12">
      <c r="A55" s="14" t="s">
        <v>2</v>
      </c>
      <c r="B55" s="108"/>
      <c r="C55" s="14"/>
      <c r="D55" s="14"/>
      <c r="E55" s="15"/>
      <c r="F55" s="15"/>
      <c r="G55" s="14"/>
      <c r="H55" s="14"/>
      <c r="I55" s="14"/>
      <c r="J55" s="81"/>
      <c r="K55" s="81"/>
      <c r="L55" s="12"/>
    </row>
    <row r="56" spans="1:12">
      <c r="A56" s="199"/>
      <c r="B56" s="216"/>
      <c r="C56" s="199"/>
      <c r="D56" s="199"/>
      <c r="E56" s="199"/>
      <c r="F56" s="199"/>
      <c r="G56" s="199"/>
      <c r="H56" s="14"/>
      <c r="I56" s="14"/>
      <c r="J56" s="14"/>
      <c r="K56" s="14"/>
    </row>
    <row r="57" spans="1:12" ht="32.25" customHeight="1">
      <c r="A57" s="456" t="s">
        <v>767</v>
      </c>
      <c r="B57" s="457"/>
      <c r="C57" s="457"/>
      <c r="D57" s="457"/>
      <c r="E57" s="457"/>
      <c r="F57" s="457"/>
      <c r="G57" s="457"/>
      <c r="H57" s="457"/>
      <c r="I57" s="457"/>
      <c r="J57" s="457"/>
      <c r="K57" s="457"/>
      <c r="L57" s="457"/>
    </row>
    <row r="58" spans="1:12" s="20" customFormat="1" ht="4.5" customHeight="1">
      <c r="A58" s="106"/>
      <c r="B58" s="59"/>
      <c r="C58" s="11"/>
      <c r="D58" s="11"/>
      <c r="E58" s="11"/>
      <c r="F58" s="13"/>
      <c r="G58" s="13"/>
      <c r="H58" s="13"/>
      <c r="I58" s="13"/>
      <c r="J58" s="19"/>
    </row>
    <row r="59" spans="1:12" s="20" customFormat="1" ht="19.5" customHeight="1">
      <c r="A59" s="107"/>
      <c r="B59" s="60"/>
      <c r="C59" s="11"/>
      <c r="D59" s="11"/>
      <c r="E59" s="11"/>
      <c r="F59" s="13"/>
      <c r="G59" s="13"/>
      <c r="H59" s="13"/>
      <c r="I59" s="13"/>
      <c r="J59" s="19"/>
    </row>
    <row r="60" spans="1:12" s="20" customFormat="1" ht="19.5" customHeight="1">
      <c r="A60" s="107"/>
      <c r="B60" s="60"/>
      <c r="C60" s="11"/>
      <c r="D60" s="11"/>
      <c r="E60" s="11"/>
      <c r="F60" s="13"/>
      <c r="G60" s="13"/>
      <c r="H60" s="13"/>
      <c r="I60" s="13"/>
      <c r="J60" s="19"/>
    </row>
    <row r="61" spans="1:12" s="21" customFormat="1" ht="15.75">
      <c r="A61" s="22" t="s">
        <v>25</v>
      </c>
      <c r="B61" s="61"/>
      <c r="C61" s="23"/>
      <c r="D61" s="23"/>
      <c r="E61" s="23"/>
      <c r="F61" s="23"/>
      <c r="G61" s="23"/>
      <c r="H61" s="24"/>
      <c r="I61" s="24"/>
    </row>
    <row r="62" spans="1:12" s="21" customFormat="1" ht="43.5" customHeight="1">
      <c r="A62" s="430" t="s">
        <v>62</v>
      </c>
      <c r="B62" s="430"/>
      <c r="C62" s="430"/>
      <c r="D62" s="429" t="s">
        <v>27</v>
      </c>
      <c r="E62" s="429"/>
      <c r="F62" s="429"/>
      <c r="G62" s="429"/>
      <c r="H62" s="429"/>
      <c r="I62" s="429"/>
      <c r="J62" s="429"/>
      <c r="K62" s="429"/>
    </row>
    <row r="63" spans="1:12" s="21" customFormat="1" ht="28.5" customHeight="1">
      <c r="A63" s="431" t="s">
        <v>63</v>
      </c>
      <c r="B63" s="431"/>
      <c r="C63" s="431"/>
      <c r="D63" s="430" t="s">
        <v>29</v>
      </c>
      <c r="E63" s="430"/>
      <c r="F63" s="430"/>
      <c r="G63" s="430"/>
      <c r="H63" s="430"/>
      <c r="I63" s="430"/>
      <c r="J63" s="430"/>
      <c r="K63" s="430"/>
    </row>
    <row r="64" spans="1:12" s="21" customFormat="1" ht="51.75" customHeight="1">
      <c r="A64" s="431" t="s">
        <v>72</v>
      </c>
      <c r="B64" s="431"/>
      <c r="C64" s="431"/>
      <c r="D64" s="431" t="s">
        <v>95</v>
      </c>
      <c r="E64" s="431"/>
      <c r="F64" s="431"/>
      <c r="G64" s="431"/>
      <c r="H64" s="431"/>
      <c r="I64" s="431"/>
      <c r="J64" s="431"/>
      <c r="K64" s="431"/>
    </row>
    <row r="65" spans="1:12" s="21" customFormat="1" ht="27" customHeight="1">
      <c r="A65" s="431" t="s">
        <v>753</v>
      </c>
      <c r="B65" s="431"/>
      <c r="C65" s="431"/>
      <c r="D65" s="427" t="s">
        <v>65</v>
      </c>
      <c r="E65" s="428"/>
      <c r="F65" s="428"/>
      <c r="G65" s="428"/>
      <c r="H65" s="428"/>
      <c r="I65" s="428"/>
      <c r="J65" s="428"/>
      <c r="K65" s="449"/>
    </row>
    <row r="66" spans="1:12" s="21" customFormat="1" ht="14.25" customHeight="1">
      <c r="A66" s="26"/>
      <c r="B66" s="62"/>
      <c r="C66" s="26"/>
      <c r="D66" s="26"/>
      <c r="E66" s="26"/>
      <c r="F66" s="26"/>
      <c r="G66" s="26"/>
      <c r="H66" s="26"/>
      <c r="I66" s="26"/>
    </row>
    <row r="67" spans="1:12" s="21" customFormat="1" ht="14.25" customHeight="1">
      <c r="A67" s="22" t="s">
        <v>26</v>
      </c>
      <c r="B67" s="61"/>
      <c r="C67" s="27"/>
      <c r="D67" s="27"/>
      <c r="E67" s="27"/>
      <c r="F67" s="27"/>
      <c r="G67" s="27"/>
      <c r="H67" s="28"/>
      <c r="I67" s="28"/>
    </row>
    <row r="68" spans="1:12" ht="130.5" customHeight="1">
      <c r="A68" s="117" t="s">
        <v>12</v>
      </c>
      <c r="B68" s="118" t="s">
        <v>53</v>
      </c>
      <c r="C68" s="117" t="s">
        <v>13</v>
      </c>
      <c r="D68" s="117" t="s">
        <v>14</v>
      </c>
      <c r="E68" s="119" t="s">
        <v>15</v>
      </c>
      <c r="F68" s="120" t="s">
        <v>20</v>
      </c>
      <c r="G68" s="121" t="s">
        <v>69</v>
      </c>
      <c r="H68" s="122" t="s">
        <v>17</v>
      </c>
      <c r="I68" s="123" t="s">
        <v>28</v>
      </c>
      <c r="J68" s="119" t="s">
        <v>70</v>
      </c>
      <c r="K68" s="121" t="s">
        <v>21</v>
      </c>
      <c r="L68" s="124" t="s">
        <v>22</v>
      </c>
    </row>
    <row r="69" spans="1:12" s="46" customFormat="1" ht="14.25" customHeight="1" thickBot="1">
      <c r="A69" s="125">
        <v>1</v>
      </c>
      <c r="B69" s="125">
        <v>2</v>
      </c>
      <c r="C69" s="125">
        <v>3</v>
      </c>
      <c r="D69" s="125">
        <v>4</v>
      </c>
      <c r="E69" s="126">
        <v>5</v>
      </c>
      <c r="F69" s="127">
        <v>6</v>
      </c>
      <c r="G69" s="128" t="s">
        <v>33</v>
      </c>
      <c r="H69" s="129" t="s">
        <v>34</v>
      </c>
      <c r="I69" s="130">
        <v>9</v>
      </c>
      <c r="J69" s="131">
        <v>10</v>
      </c>
      <c r="K69" s="128">
        <v>11</v>
      </c>
      <c r="L69" s="132">
        <v>12</v>
      </c>
    </row>
    <row r="70" spans="1:12" ht="13.5" thickTop="1">
      <c r="A70" s="70" t="s">
        <v>30</v>
      </c>
      <c r="B70" s="82">
        <v>200</v>
      </c>
      <c r="C70" s="34">
        <v>50</v>
      </c>
      <c r="D70" s="83" t="s">
        <v>0</v>
      </c>
      <c r="E70" s="40">
        <v>2.1</v>
      </c>
      <c r="F70" s="40">
        <f>E70*9.5%</f>
        <v>0.19950000000000001</v>
      </c>
      <c r="G70" s="40">
        <f>E70+F70</f>
        <v>2.2995000000000001</v>
      </c>
      <c r="H70" s="41">
        <f>C70*G70</f>
        <v>114.97500000000001</v>
      </c>
      <c r="I70" s="74" t="s">
        <v>66</v>
      </c>
      <c r="J70" s="133">
        <v>220</v>
      </c>
      <c r="K70" s="80">
        <f>(J70*E70)/B70</f>
        <v>2.31</v>
      </c>
      <c r="L70" s="134"/>
    </row>
    <row r="71" spans="1:12">
      <c r="A71" s="72" t="s">
        <v>31</v>
      </c>
      <c r="B71" s="58">
        <v>1</v>
      </c>
      <c r="C71" s="69">
        <v>80</v>
      </c>
      <c r="D71" s="33" t="s">
        <v>7</v>
      </c>
      <c r="E71" s="42">
        <v>7.8</v>
      </c>
      <c r="F71" s="42">
        <f>E71*9.5%</f>
        <v>0.74099999999999999</v>
      </c>
      <c r="G71" s="17">
        <f>E71+F71</f>
        <v>8.5410000000000004</v>
      </c>
      <c r="H71" s="18">
        <f>G71*C71</f>
        <v>683.28</v>
      </c>
      <c r="I71" s="144" t="s">
        <v>67</v>
      </c>
      <c r="J71" s="145">
        <v>1</v>
      </c>
      <c r="K71" s="80">
        <f>(J71*E71)/B71</f>
        <v>7.8</v>
      </c>
      <c r="L71" s="7" t="s">
        <v>35</v>
      </c>
    </row>
    <row r="72" spans="1:12">
      <c r="A72" s="72" t="s">
        <v>32</v>
      </c>
      <c r="B72" s="84">
        <v>1</v>
      </c>
      <c r="C72" s="33">
        <v>200</v>
      </c>
      <c r="D72" s="33" t="s">
        <v>8</v>
      </c>
      <c r="E72" s="42">
        <v>1.5</v>
      </c>
      <c r="F72" s="40">
        <f>E72*9.5%</f>
        <v>0.14250000000000002</v>
      </c>
      <c r="G72" s="40">
        <f>E72+F72</f>
        <v>1.6425000000000001</v>
      </c>
      <c r="H72" s="41">
        <f>C72*G72</f>
        <v>328.5</v>
      </c>
      <c r="I72" s="146" t="s">
        <v>68</v>
      </c>
      <c r="J72" s="145">
        <v>1</v>
      </c>
      <c r="K72" s="80">
        <f>(J72*E72)/B72</f>
        <v>1.5</v>
      </c>
      <c r="L72" s="7"/>
    </row>
  </sheetData>
  <sheetProtection selectLockedCells="1"/>
  <mergeCells count="22">
    <mergeCell ref="A65:C65"/>
    <mergeCell ref="D65:K65"/>
    <mergeCell ref="A51:K51"/>
    <mergeCell ref="J53:K53"/>
    <mergeCell ref="A62:C62"/>
    <mergeCell ref="D62:K62"/>
    <mergeCell ref="A63:C63"/>
    <mergeCell ref="D63:K63"/>
    <mergeCell ref="A46:D46"/>
    <mergeCell ref="E46:F46"/>
    <mergeCell ref="A41:C41"/>
    <mergeCell ref="A44:D44"/>
    <mergeCell ref="A64:C64"/>
    <mergeCell ref="D64:K64"/>
    <mergeCell ref="E44:F44"/>
    <mergeCell ref="A57:L57"/>
    <mergeCell ref="A10:L10"/>
    <mergeCell ref="A12:L12"/>
    <mergeCell ref="A2:B3"/>
    <mergeCell ref="A4:B5"/>
    <mergeCell ref="A6:B6"/>
    <mergeCell ref="A7:B7"/>
  </mergeCells>
  <phoneticPr fontId="2" type="noConversion"/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</oddHead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6" tint="0.39997558519241921"/>
  </sheetPr>
  <dimension ref="A1:L53"/>
  <sheetViews>
    <sheetView view="pageLayout" topLeftCell="A25" zoomScale="80" zoomScaleNormal="100" zoomScalePageLayoutView="80" workbookViewId="0">
      <selection activeCell="A36" sqref="A36:K36"/>
    </sheetView>
  </sheetViews>
  <sheetFormatPr defaultColWidth="9.140625" defaultRowHeight="12.75"/>
  <cols>
    <col min="1" max="1" width="46.7109375" style="11" customWidth="1"/>
    <col min="2" max="2" width="10.140625" style="11" customWidth="1"/>
    <col min="3" max="3" width="9.28515625" style="11" customWidth="1"/>
    <col min="4" max="4" width="8.42578125" style="11" customWidth="1"/>
    <col min="5" max="5" width="13.7109375" style="11" customWidth="1"/>
    <col min="6" max="6" width="7.85546875" style="11" customWidth="1"/>
    <col min="7" max="7" width="13.5703125" style="11" customWidth="1"/>
    <col min="8" max="8" width="16.7109375" style="11" customWidth="1"/>
    <col min="9" max="9" width="22.7109375" style="11" customWidth="1"/>
    <col min="10" max="10" width="15" style="11" customWidth="1"/>
    <col min="11" max="11" width="14.5703125" style="11" customWidth="1"/>
    <col min="12" max="12" width="15.28515625" style="11" customWidth="1"/>
    <col min="13" max="16384" width="9.140625" style="11"/>
  </cols>
  <sheetData>
    <row r="1" spans="1:12">
      <c r="A1" s="253" t="s">
        <v>102</v>
      </c>
      <c r="B1" s="254"/>
      <c r="C1" s="14"/>
    </row>
    <row r="2" spans="1:12">
      <c r="A2" s="435" t="s">
        <v>96</v>
      </c>
      <c r="B2" s="436"/>
      <c r="C2" s="14"/>
    </row>
    <row r="3" spans="1:12">
      <c r="A3" s="437"/>
      <c r="B3" s="438"/>
      <c r="C3" s="14"/>
    </row>
    <row r="4" spans="1:12">
      <c r="A4" s="435" t="s">
        <v>97</v>
      </c>
      <c r="B4" s="436"/>
      <c r="C4" s="14"/>
    </row>
    <row r="5" spans="1:12">
      <c r="A5" s="437"/>
      <c r="B5" s="438"/>
      <c r="C5" s="14"/>
    </row>
    <row r="6" spans="1:12" ht="15" customHeight="1">
      <c r="A6" s="439" t="s">
        <v>98</v>
      </c>
      <c r="B6" s="440"/>
      <c r="C6" s="14"/>
    </row>
    <row r="7" spans="1:12" ht="15" customHeight="1">
      <c r="A7" s="439" t="s">
        <v>99</v>
      </c>
      <c r="B7" s="440"/>
      <c r="C7" s="14"/>
    </row>
    <row r="11" spans="1:12" ht="18">
      <c r="A11" s="434" t="s">
        <v>5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</row>
    <row r="12" spans="1:12" ht="12" customHeight="1">
      <c r="A12" s="116"/>
      <c r="B12" s="116"/>
      <c r="C12" s="116"/>
      <c r="D12" s="116"/>
      <c r="E12" s="116"/>
      <c r="F12" s="116"/>
      <c r="G12" s="116"/>
      <c r="H12" s="56"/>
    </row>
    <row r="13" spans="1:12" ht="21.75" customHeight="1">
      <c r="A13" s="434" t="s">
        <v>670</v>
      </c>
      <c r="B13" s="434"/>
      <c r="C13" s="434"/>
      <c r="D13" s="434"/>
      <c r="E13" s="434"/>
      <c r="F13" s="434"/>
      <c r="G13" s="434"/>
      <c r="H13" s="434"/>
      <c r="I13" s="434"/>
      <c r="J13" s="434"/>
      <c r="K13" s="434"/>
    </row>
    <row r="14" spans="1:12" ht="21.75" customHeight="1">
      <c r="A14" s="200"/>
      <c r="B14" s="115"/>
      <c r="C14" s="200"/>
      <c r="D14" s="200"/>
      <c r="E14" s="200"/>
      <c r="F14" s="200"/>
      <c r="G14" s="200"/>
      <c r="H14" s="200"/>
      <c r="I14" s="200"/>
      <c r="J14" s="200"/>
      <c r="K14" s="200"/>
    </row>
    <row r="15" spans="1:12" ht="126" customHeight="1">
      <c r="A15" s="117" t="s">
        <v>12</v>
      </c>
      <c r="B15" s="118" t="s">
        <v>53</v>
      </c>
      <c r="C15" s="117" t="s">
        <v>13</v>
      </c>
      <c r="D15" s="117" t="s">
        <v>14</v>
      </c>
      <c r="E15" s="119" t="s">
        <v>15</v>
      </c>
      <c r="F15" s="120" t="s">
        <v>20</v>
      </c>
      <c r="G15" s="121" t="s">
        <v>16</v>
      </c>
      <c r="H15" s="122" t="s">
        <v>17</v>
      </c>
      <c r="I15" s="123" t="s">
        <v>28</v>
      </c>
      <c r="J15" s="119" t="s">
        <v>70</v>
      </c>
      <c r="K15" s="121" t="s">
        <v>21</v>
      </c>
      <c r="L15" s="345" t="s">
        <v>720</v>
      </c>
    </row>
    <row r="16" spans="1:12" s="46" customFormat="1" ht="14.25" customHeight="1" thickBot="1">
      <c r="A16" s="125">
        <v>1</v>
      </c>
      <c r="B16" s="125">
        <v>2</v>
      </c>
      <c r="C16" s="125">
        <v>3</v>
      </c>
      <c r="D16" s="125">
        <v>4</v>
      </c>
      <c r="E16" s="126">
        <v>5</v>
      </c>
      <c r="F16" s="127">
        <v>6</v>
      </c>
      <c r="G16" s="128" t="s">
        <v>33</v>
      </c>
      <c r="H16" s="129" t="s">
        <v>34</v>
      </c>
      <c r="I16" s="130">
        <v>9</v>
      </c>
      <c r="J16" s="131">
        <v>10</v>
      </c>
      <c r="K16" s="128">
        <v>11</v>
      </c>
      <c r="L16" s="400">
        <v>12</v>
      </c>
    </row>
    <row r="17" spans="1:12" ht="43.5" customHeight="1" thickTop="1">
      <c r="A17" s="48" t="s">
        <v>382</v>
      </c>
      <c r="B17" s="83">
        <v>1</v>
      </c>
      <c r="C17" s="71">
        <v>50</v>
      </c>
      <c r="D17" s="134" t="s">
        <v>8</v>
      </c>
      <c r="E17" s="31"/>
      <c r="F17" s="40">
        <f>E17*9.5%</f>
        <v>0</v>
      </c>
      <c r="G17" s="163">
        <f>E17+F17</f>
        <v>0</v>
      </c>
      <c r="H17" s="225">
        <f>G17*C17</f>
        <v>0</v>
      </c>
      <c r="I17" s="90"/>
      <c r="J17" s="113"/>
      <c r="K17" s="42">
        <f>(J17*E17)/B17</f>
        <v>0</v>
      </c>
      <c r="L17" s="302"/>
    </row>
    <row r="18" spans="1:12" ht="43.5" customHeight="1" thickBot="1">
      <c r="A18" s="4" t="s">
        <v>383</v>
      </c>
      <c r="B18" s="135">
        <v>1</v>
      </c>
      <c r="C18" s="168">
        <v>50</v>
      </c>
      <c r="D18" s="153" t="s">
        <v>0</v>
      </c>
      <c r="E18" s="32"/>
      <c r="F18" s="49">
        <f>E18*9.5%</f>
        <v>0</v>
      </c>
      <c r="G18" s="211">
        <f>E18+F18</f>
        <v>0</v>
      </c>
      <c r="H18" s="218">
        <f>G18*C18</f>
        <v>0</v>
      </c>
      <c r="I18" s="91"/>
      <c r="J18" s="114"/>
      <c r="K18" s="49">
        <f>(J18*E18)/B18</f>
        <v>0</v>
      </c>
      <c r="L18" s="302"/>
    </row>
    <row r="19" spans="1:12" ht="60.75" customHeight="1" thickTop="1" thickBot="1">
      <c r="A19" s="3" t="s">
        <v>504</v>
      </c>
      <c r="B19" s="164">
        <v>1</v>
      </c>
      <c r="C19" s="165">
        <v>50</v>
      </c>
      <c r="D19" s="166" t="s">
        <v>8</v>
      </c>
      <c r="E19" s="79"/>
      <c r="F19" s="49">
        <f t="shared" ref="F19:H19" si="0">E19*9.5%</f>
        <v>0</v>
      </c>
      <c r="G19" s="49">
        <f t="shared" si="0"/>
        <v>0</v>
      </c>
      <c r="H19" s="49">
        <f t="shared" si="0"/>
        <v>0</v>
      </c>
      <c r="I19" s="96"/>
      <c r="J19" s="261"/>
      <c r="K19" s="49">
        <f t="shared" ref="K19:K22" si="1">(J19*E19)/B19</f>
        <v>0</v>
      </c>
      <c r="L19" s="302"/>
    </row>
    <row r="20" spans="1:12" ht="57.75" customHeight="1" thickTop="1" thickBot="1">
      <c r="A20" s="3" t="s">
        <v>384</v>
      </c>
      <c r="B20" s="150">
        <v>150</v>
      </c>
      <c r="C20" s="180">
        <v>500</v>
      </c>
      <c r="D20" s="184" t="s">
        <v>0</v>
      </c>
      <c r="E20" s="30"/>
      <c r="F20" s="40">
        <f t="shared" ref="F20:F25" si="2">E20*9.5%</f>
        <v>0</v>
      </c>
      <c r="G20" s="163">
        <f t="shared" ref="G20:G25" si="3">E20+F20</f>
        <v>0</v>
      </c>
      <c r="H20" s="225">
        <f t="shared" ref="H20:H25" si="4">G20*C20</f>
        <v>0</v>
      </c>
      <c r="I20" s="90"/>
      <c r="J20" s="113"/>
      <c r="K20" s="49">
        <f t="shared" si="1"/>
        <v>0</v>
      </c>
      <c r="L20" s="302"/>
    </row>
    <row r="21" spans="1:12" ht="57.75" customHeight="1" thickTop="1" thickBot="1">
      <c r="A21" s="3" t="s">
        <v>503</v>
      </c>
      <c r="B21" s="235">
        <v>1</v>
      </c>
      <c r="C21" s="236">
        <v>10</v>
      </c>
      <c r="D21" s="184" t="s">
        <v>8</v>
      </c>
      <c r="E21" s="79"/>
      <c r="F21" s="40">
        <f t="shared" ref="F21" si="5">E21*9.5%</f>
        <v>0</v>
      </c>
      <c r="G21" s="40">
        <f t="shared" ref="G21" si="6">F21*9.5%</f>
        <v>0</v>
      </c>
      <c r="H21" s="40">
        <f t="shared" ref="H21" si="7">G21*9.5%</f>
        <v>0</v>
      </c>
      <c r="I21" s="90"/>
      <c r="J21" s="113"/>
      <c r="K21" s="49">
        <f t="shared" si="1"/>
        <v>0</v>
      </c>
      <c r="L21" s="302"/>
    </row>
    <row r="22" spans="1:12" ht="57.75" customHeight="1" thickTop="1" thickBot="1">
      <c r="A22" s="3" t="s">
        <v>61</v>
      </c>
      <c r="B22" s="164">
        <v>150</v>
      </c>
      <c r="C22" s="165">
        <v>500</v>
      </c>
      <c r="D22" s="7" t="s">
        <v>0</v>
      </c>
      <c r="E22" s="79"/>
      <c r="F22" s="40">
        <f t="shared" si="2"/>
        <v>0</v>
      </c>
      <c r="G22" s="163">
        <f t="shared" si="3"/>
        <v>0</v>
      </c>
      <c r="H22" s="225">
        <f t="shared" si="4"/>
        <v>0</v>
      </c>
      <c r="I22" s="90"/>
      <c r="J22" s="113"/>
      <c r="K22" s="49">
        <f t="shared" si="1"/>
        <v>0</v>
      </c>
      <c r="L22" s="302"/>
    </row>
    <row r="23" spans="1:12" ht="39" customHeight="1" thickTop="1">
      <c r="A23" s="3" t="s">
        <v>385</v>
      </c>
      <c r="B23" s="69">
        <v>200</v>
      </c>
      <c r="C23" s="6">
        <v>20</v>
      </c>
      <c r="D23" s="7" t="s">
        <v>0</v>
      </c>
      <c r="E23" s="30"/>
      <c r="F23" s="40">
        <f t="shared" si="2"/>
        <v>0</v>
      </c>
      <c r="G23" s="163">
        <f t="shared" si="3"/>
        <v>0</v>
      </c>
      <c r="H23" s="225">
        <f t="shared" si="4"/>
        <v>0</v>
      </c>
      <c r="I23" s="90"/>
      <c r="J23" s="113"/>
      <c r="K23" s="42">
        <f t="shared" ref="K23:K27" si="8">(J23*E23)/B23</f>
        <v>0</v>
      </c>
      <c r="L23" s="302"/>
    </row>
    <row r="24" spans="1:12" ht="54" customHeight="1">
      <c r="A24" s="3" t="s">
        <v>59</v>
      </c>
      <c r="B24" s="69">
        <v>200</v>
      </c>
      <c r="C24" s="6">
        <v>20</v>
      </c>
      <c r="D24" s="7" t="s">
        <v>0</v>
      </c>
      <c r="E24" s="30"/>
      <c r="F24" s="40">
        <f t="shared" si="2"/>
        <v>0</v>
      </c>
      <c r="G24" s="163">
        <f t="shared" si="3"/>
        <v>0</v>
      </c>
      <c r="H24" s="225">
        <f t="shared" si="4"/>
        <v>0</v>
      </c>
      <c r="I24" s="90"/>
      <c r="J24" s="113"/>
      <c r="K24" s="42">
        <f t="shared" si="8"/>
        <v>0</v>
      </c>
      <c r="L24" s="302"/>
    </row>
    <row r="25" spans="1:12" ht="46.5" customHeight="1" thickBot="1">
      <c r="A25" s="4" t="s">
        <v>60</v>
      </c>
      <c r="B25" s="135">
        <v>1</v>
      </c>
      <c r="C25" s="168">
        <v>10</v>
      </c>
      <c r="D25" s="153" t="s">
        <v>7</v>
      </c>
      <c r="E25" s="32"/>
      <c r="F25" s="49">
        <f t="shared" si="2"/>
        <v>0</v>
      </c>
      <c r="G25" s="211">
        <f t="shared" si="3"/>
        <v>0</v>
      </c>
      <c r="H25" s="218">
        <f t="shared" si="4"/>
        <v>0</v>
      </c>
      <c r="I25" s="91"/>
      <c r="J25" s="114"/>
      <c r="K25" s="49">
        <f t="shared" si="8"/>
        <v>0</v>
      </c>
    </row>
    <row r="26" spans="1:12" ht="75.75" customHeight="1" thickTop="1">
      <c r="A26" s="3" t="s">
        <v>396</v>
      </c>
      <c r="B26" s="69">
        <v>150</v>
      </c>
      <c r="C26" s="6">
        <v>1000</v>
      </c>
      <c r="D26" s="7" t="s">
        <v>0</v>
      </c>
      <c r="E26" s="30"/>
      <c r="F26" s="42">
        <f>E26*9.5%</f>
        <v>0</v>
      </c>
      <c r="G26" s="209">
        <f>E26+F26</f>
        <v>0</v>
      </c>
      <c r="H26" s="225">
        <f>G26*C26</f>
        <v>0</v>
      </c>
      <c r="I26" s="90"/>
      <c r="J26" s="113"/>
      <c r="K26" s="17">
        <f t="shared" si="8"/>
        <v>0</v>
      </c>
    </row>
    <row r="27" spans="1:12" ht="89.25" customHeight="1" thickBot="1">
      <c r="A27" s="4" t="s">
        <v>397</v>
      </c>
      <c r="B27" s="135">
        <v>150</v>
      </c>
      <c r="C27" s="168">
        <v>4000</v>
      </c>
      <c r="D27" s="153" t="s">
        <v>0</v>
      </c>
      <c r="E27" s="32"/>
      <c r="F27" s="49">
        <f>E27*9.5%</f>
        <v>0</v>
      </c>
      <c r="G27" s="211">
        <f>E27+F27</f>
        <v>0</v>
      </c>
      <c r="H27" s="218">
        <f>G27*C27</f>
        <v>0</v>
      </c>
      <c r="I27" s="91"/>
      <c r="J27" s="114"/>
      <c r="K27" s="8">
        <f t="shared" si="8"/>
        <v>0</v>
      </c>
    </row>
    <row r="28" spans="1:12" ht="27.75" customHeight="1" thickTop="1">
      <c r="A28" s="109" t="s">
        <v>94</v>
      </c>
      <c r="B28" s="110"/>
      <c r="C28" s="110"/>
      <c r="D28" s="110"/>
      <c r="E28" s="68"/>
      <c r="F28" s="68"/>
      <c r="G28" s="201"/>
      <c r="H28" s="247">
        <f>SUM(H17:H27)</f>
        <v>0</v>
      </c>
      <c r="I28" s="202"/>
      <c r="J28" s="202"/>
      <c r="K28" s="203"/>
    </row>
    <row r="29" spans="1:12" ht="9.75" customHeight="1">
      <c r="A29" s="138"/>
      <c r="B29" s="138"/>
      <c r="C29" s="138"/>
      <c r="D29" s="138"/>
      <c r="E29" s="38"/>
      <c r="F29" s="38"/>
      <c r="G29" s="56"/>
    </row>
    <row r="30" spans="1:12" ht="13.5" thickBot="1">
      <c r="B30" s="204"/>
      <c r="E30" s="38"/>
      <c r="F30" s="38"/>
    </row>
    <row r="31" spans="1:12" ht="27.75" customHeight="1" thickBot="1">
      <c r="A31" s="442" t="s">
        <v>9</v>
      </c>
      <c r="B31" s="442"/>
      <c r="C31" s="442"/>
      <c r="D31" s="442"/>
      <c r="E31" s="445">
        <f>E33-(E33*0.086758)</f>
        <v>0</v>
      </c>
      <c r="F31" s="446"/>
      <c r="G31" s="11" t="s">
        <v>6</v>
      </c>
    </row>
    <row r="32" spans="1:12" ht="16.5" thickBot="1">
      <c r="D32" s="13"/>
      <c r="E32" s="78"/>
      <c r="F32" s="78"/>
    </row>
    <row r="33" spans="1:12" ht="28.5" customHeight="1" thickBot="1">
      <c r="A33" s="441" t="s">
        <v>10</v>
      </c>
      <c r="B33" s="441"/>
      <c r="C33" s="441"/>
      <c r="D33" s="441"/>
      <c r="E33" s="445">
        <f>H28</f>
        <v>0</v>
      </c>
      <c r="F33" s="446"/>
      <c r="G33" s="11" t="s">
        <v>6</v>
      </c>
    </row>
    <row r="34" spans="1:12" ht="12" customHeight="1">
      <c r="B34" s="204"/>
    </row>
    <row r="35" spans="1:12">
      <c r="B35" s="204"/>
    </row>
    <row r="36" spans="1:12" ht="58.5" customHeight="1">
      <c r="A36" s="469" t="s">
        <v>771</v>
      </c>
      <c r="B36" s="470"/>
      <c r="C36" s="470"/>
      <c r="D36" s="470"/>
      <c r="E36" s="470"/>
      <c r="F36" s="470"/>
      <c r="G36" s="470"/>
      <c r="H36" s="470"/>
      <c r="I36" s="470"/>
      <c r="J36" s="470"/>
      <c r="K36" s="470"/>
    </row>
    <row r="37" spans="1:12">
      <c r="A37" s="139"/>
      <c r="B37" s="206"/>
      <c r="C37" s="207"/>
      <c r="D37" s="207"/>
      <c r="E37" s="207"/>
      <c r="F37" s="207"/>
      <c r="G37" s="207"/>
    </row>
    <row r="38" spans="1:12" ht="15" customHeight="1">
      <c r="A38" s="426" t="s">
        <v>3</v>
      </c>
      <c r="B38" s="426"/>
      <c r="C38" s="426"/>
      <c r="D38" s="426"/>
      <c r="E38" s="426"/>
      <c r="F38" s="426"/>
      <c r="G38" s="426"/>
      <c r="H38" s="426"/>
      <c r="I38" s="426"/>
      <c r="J38" s="426"/>
      <c r="K38" s="426"/>
    </row>
    <row r="39" spans="1:12">
      <c r="A39" s="158"/>
      <c r="B39" s="159"/>
      <c r="C39" s="158"/>
      <c r="D39" s="158"/>
      <c r="E39" s="158"/>
      <c r="F39" s="158"/>
      <c r="G39" s="158"/>
      <c r="H39" s="158"/>
      <c r="I39" s="158"/>
      <c r="J39" s="14"/>
      <c r="K39" s="14"/>
    </row>
    <row r="40" spans="1:12" ht="15" customHeight="1">
      <c r="A40" s="14" t="s">
        <v>1</v>
      </c>
      <c r="B40" s="108"/>
      <c r="C40" s="14"/>
      <c r="D40" s="14"/>
      <c r="E40" s="15"/>
      <c r="F40" s="15"/>
      <c r="G40" s="14"/>
      <c r="H40" s="14"/>
      <c r="I40" s="14"/>
      <c r="J40" s="448"/>
      <c r="K40" s="448"/>
    </row>
    <row r="41" spans="1:12">
      <c r="A41" s="14"/>
      <c r="B41" s="108"/>
      <c r="C41" s="14"/>
      <c r="D41" s="14"/>
      <c r="E41" s="15"/>
      <c r="F41" s="15"/>
      <c r="G41" s="14"/>
      <c r="H41" s="14"/>
      <c r="I41" s="14"/>
      <c r="J41" s="14"/>
      <c r="K41" s="14"/>
      <c r="L41" s="12"/>
    </row>
    <row r="42" spans="1:12">
      <c r="A42" s="14" t="s">
        <v>2</v>
      </c>
      <c r="B42" s="108"/>
      <c r="C42" s="14"/>
      <c r="D42" s="14"/>
      <c r="E42" s="15"/>
      <c r="F42" s="15"/>
      <c r="G42" s="14"/>
      <c r="H42" s="14"/>
      <c r="I42" s="14"/>
      <c r="J42" s="81"/>
      <c r="K42" s="81"/>
      <c r="L42" s="12"/>
    </row>
    <row r="43" spans="1:12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spans="1:12" ht="15.75">
      <c r="A44" s="22" t="s">
        <v>25</v>
      </c>
      <c r="B44" s="61"/>
      <c r="C44" s="23"/>
      <c r="D44" s="23"/>
      <c r="E44" s="23"/>
      <c r="F44" s="23"/>
      <c r="G44" s="23"/>
      <c r="H44" s="24"/>
      <c r="I44" s="24"/>
      <c r="J44" s="25"/>
      <c r="K44" s="21"/>
    </row>
    <row r="45" spans="1:12">
      <c r="A45" s="430" t="s">
        <v>62</v>
      </c>
      <c r="B45" s="430"/>
      <c r="C45" s="430"/>
      <c r="D45" s="429" t="s">
        <v>27</v>
      </c>
      <c r="E45" s="429"/>
      <c r="F45" s="429"/>
      <c r="G45" s="429"/>
      <c r="H45" s="429"/>
      <c r="I45" s="429"/>
      <c r="J45" s="429"/>
      <c r="K45" s="429"/>
    </row>
    <row r="46" spans="1:12">
      <c r="A46" s="431" t="s">
        <v>63</v>
      </c>
      <c r="B46" s="431"/>
      <c r="C46" s="431"/>
      <c r="D46" s="430" t="s">
        <v>29</v>
      </c>
      <c r="E46" s="430"/>
      <c r="F46" s="430"/>
      <c r="G46" s="430"/>
      <c r="H46" s="430"/>
      <c r="I46" s="430"/>
      <c r="J46" s="430"/>
      <c r="K46" s="430"/>
    </row>
    <row r="47" spans="1:12" ht="40.5" customHeight="1">
      <c r="A47" s="431" t="s">
        <v>64</v>
      </c>
      <c r="B47" s="431"/>
      <c r="C47" s="431"/>
      <c r="D47" s="431" t="s">
        <v>95</v>
      </c>
      <c r="E47" s="431"/>
      <c r="F47" s="431"/>
      <c r="G47" s="431"/>
      <c r="H47" s="431"/>
      <c r="I47" s="431"/>
      <c r="J47" s="431"/>
      <c r="K47" s="431"/>
    </row>
    <row r="48" spans="1:12" ht="15.75">
      <c r="A48" s="26"/>
      <c r="B48" s="62"/>
      <c r="C48" s="26"/>
      <c r="D48" s="26"/>
      <c r="E48" s="26"/>
      <c r="F48" s="26"/>
      <c r="G48" s="26"/>
      <c r="H48" s="26"/>
      <c r="I48" s="26"/>
      <c r="J48" s="26"/>
      <c r="K48" s="21"/>
    </row>
    <row r="49" spans="1:12" ht="15.75">
      <c r="A49" s="22" t="s">
        <v>26</v>
      </c>
      <c r="B49" s="61"/>
      <c r="C49" s="27"/>
      <c r="D49" s="27"/>
      <c r="E49" s="27"/>
      <c r="F49" s="27"/>
      <c r="G49" s="27"/>
      <c r="H49" s="28"/>
      <c r="I49" s="28"/>
      <c r="J49" s="29"/>
      <c r="K49" s="21"/>
    </row>
    <row r="50" spans="1:12" ht="126" customHeight="1">
      <c r="A50" s="117" t="s">
        <v>12</v>
      </c>
      <c r="B50" s="118" t="s">
        <v>53</v>
      </c>
      <c r="C50" s="117" t="s">
        <v>13</v>
      </c>
      <c r="D50" s="117" t="s">
        <v>14</v>
      </c>
      <c r="E50" s="119" t="s">
        <v>15</v>
      </c>
      <c r="F50" s="120" t="s">
        <v>20</v>
      </c>
      <c r="G50" s="121" t="s">
        <v>16</v>
      </c>
      <c r="H50" s="122" t="s">
        <v>17</v>
      </c>
      <c r="I50" s="123" t="s">
        <v>28</v>
      </c>
      <c r="J50" s="119" t="s">
        <v>70</v>
      </c>
      <c r="K50" s="121" t="s">
        <v>21</v>
      </c>
      <c r="L50" s="345" t="s">
        <v>720</v>
      </c>
    </row>
    <row r="51" spans="1:12" s="46" customFormat="1" ht="14.25" customHeight="1" thickBot="1">
      <c r="A51" s="125">
        <v>1</v>
      </c>
      <c r="B51" s="125">
        <v>2</v>
      </c>
      <c r="C51" s="125">
        <v>3</v>
      </c>
      <c r="D51" s="125">
        <v>4</v>
      </c>
      <c r="E51" s="126">
        <v>5</v>
      </c>
      <c r="F51" s="127">
        <v>6</v>
      </c>
      <c r="G51" s="128" t="s">
        <v>33</v>
      </c>
      <c r="H51" s="129" t="s">
        <v>34</v>
      </c>
      <c r="I51" s="130">
        <v>9</v>
      </c>
      <c r="J51" s="131">
        <v>10</v>
      </c>
      <c r="K51" s="300">
        <v>11</v>
      </c>
      <c r="L51" s="400">
        <v>12</v>
      </c>
    </row>
    <row r="52" spans="1:12" ht="13.5" thickTop="1">
      <c r="A52" s="70" t="s">
        <v>30</v>
      </c>
      <c r="B52" s="82">
        <v>200</v>
      </c>
      <c r="C52" s="34">
        <v>50</v>
      </c>
      <c r="D52" s="83" t="s">
        <v>0</v>
      </c>
      <c r="E52" s="40">
        <v>2.1</v>
      </c>
      <c r="F52" s="40">
        <f>E52*9.5%</f>
        <v>0.19950000000000001</v>
      </c>
      <c r="G52" s="40">
        <f>E52+F52</f>
        <v>2.2995000000000001</v>
      </c>
      <c r="H52" s="41">
        <f>C52*G52</f>
        <v>114.97500000000001</v>
      </c>
      <c r="I52" s="74" t="s">
        <v>66</v>
      </c>
      <c r="J52" s="71">
        <v>220</v>
      </c>
      <c r="K52" s="17">
        <f>(J52*E52)/B52</f>
        <v>2.31</v>
      </c>
      <c r="L52" s="7" t="s">
        <v>764</v>
      </c>
    </row>
    <row r="53" spans="1:12">
      <c r="A53" s="72" t="s">
        <v>31</v>
      </c>
      <c r="B53" s="58">
        <v>1</v>
      </c>
      <c r="C53" s="69">
        <v>80</v>
      </c>
      <c r="D53" s="33" t="s">
        <v>7</v>
      </c>
      <c r="E53" s="42">
        <v>7.8</v>
      </c>
      <c r="F53" s="42">
        <f>E53*9.5%</f>
        <v>0.74099999999999999</v>
      </c>
      <c r="G53" s="17">
        <f>E53+F53</f>
        <v>8.5410000000000004</v>
      </c>
      <c r="H53" s="18">
        <f>G53*C53</f>
        <v>683.28</v>
      </c>
      <c r="I53" s="144" t="s">
        <v>67</v>
      </c>
      <c r="J53" s="6">
        <v>1</v>
      </c>
      <c r="K53" s="17">
        <f>(J53*E53)/B53</f>
        <v>7.8</v>
      </c>
      <c r="L53" s="302"/>
    </row>
  </sheetData>
  <sheetProtection selectLockedCells="1"/>
  <mergeCells count="19">
    <mergeCell ref="A47:C47"/>
    <mergeCell ref="D47:K47"/>
    <mergeCell ref="J40:K40"/>
    <mergeCell ref="A45:C45"/>
    <mergeCell ref="D45:K45"/>
    <mergeCell ref="A46:C46"/>
    <mergeCell ref="D46:K46"/>
    <mergeCell ref="A13:K13"/>
    <mergeCell ref="A11:K11"/>
    <mergeCell ref="A2:B3"/>
    <mergeCell ref="A4:B5"/>
    <mergeCell ref="A6:B6"/>
    <mergeCell ref="A7:B7"/>
    <mergeCell ref="A31:D31"/>
    <mergeCell ref="E31:F31"/>
    <mergeCell ref="A33:D33"/>
    <mergeCell ref="E33:F33"/>
    <mergeCell ref="A38:K38"/>
    <mergeCell ref="A36:K36"/>
  </mergeCells>
  <pageMargins left="0.39370078740157483" right="0.19685039370078741" top="0.59055118110236227" bottom="0.39370078740157483" header="0.19685039370078741" footer="0.19685039370078741"/>
  <pageSetup paperSize="9" scale="70" orientation="landscape" r:id="rId1"/>
  <headerFooter>
    <oddHeader>&amp;C&amp;"Arial,Navadno"&amp;10Javni razpis - Dobava konvencionalnih in ekoloških živil ter živil iz shem kakovosti - JN 1/2023&amp;R&amp;"Arial,Navadno"&amp;10Obrazec št. 16: Ekološko pridelani mlečni izdelki</oddHead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6" tint="0.39997558519241921"/>
  </sheetPr>
  <dimension ref="A1:L87"/>
  <sheetViews>
    <sheetView tabSelected="1" view="pageLayout" topLeftCell="A76" zoomScale="80" zoomScaleNormal="100" zoomScalePageLayoutView="80" workbookViewId="0">
      <selection activeCell="A76" sqref="A76:L76"/>
    </sheetView>
  </sheetViews>
  <sheetFormatPr defaultColWidth="9.140625" defaultRowHeight="12.75"/>
  <cols>
    <col min="1" max="1" width="48.7109375" style="11" customWidth="1"/>
    <col min="2" max="2" width="9.5703125" style="11" customWidth="1"/>
    <col min="3" max="3" width="9.28515625" style="11" customWidth="1"/>
    <col min="4" max="4" width="9.42578125" style="11" customWidth="1"/>
    <col min="5" max="5" width="12.5703125" style="11" customWidth="1"/>
    <col min="6" max="6" width="8.85546875" style="11" customWidth="1"/>
    <col min="7" max="7" width="13.140625" style="11" customWidth="1"/>
    <col min="8" max="8" width="15.7109375" style="11" customWidth="1"/>
    <col min="9" max="9" width="21.5703125" style="11" customWidth="1"/>
    <col min="10" max="10" width="14.7109375" style="11" customWidth="1"/>
    <col min="11" max="11" width="14" style="11" customWidth="1"/>
    <col min="12" max="12" width="17.7109375" style="11" customWidth="1"/>
    <col min="13" max="16384" width="9.140625" style="11"/>
  </cols>
  <sheetData>
    <row r="1" spans="1:12">
      <c r="A1" s="253" t="s">
        <v>102</v>
      </c>
      <c r="B1" s="254"/>
      <c r="C1" s="14"/>
    </row>
    <row r="2" spans="1:12">
      <c r="A2" s="435" t="s">
        <v>96</v>
      </c>
      <c r="B2" s="436"/>
      <c r="C2" s="14"/>
    </row>
    <row r="3" spans="1:12">
      <c r="A3" s="437"/>
      <c r="B3" s="438"/>
      <c r="C3" s="14"/>
    </row>
    <row r="4" spans="1:12">
      <c r="A4" s="435" t="s">
        <v>97</v>
      </c>
      <c r="B4" s="436"/>
      <c r="C4" s="14"/>
    </row>
    <row r="5" spans="1:12">
      <c r="A5" s="437"/>
      <c r="B5" s="438"/>
      <c r="C5" s="14"/>
    </row>
    <row r="6" spans="1:12" ht="14.25" customHeight="1">
      <c r="A6" s="439" t="s">
        <v>98</v>
      </c>
      <c r="B6" s="440"/>
      <c r="C6" s="14"/>
    </row>
    <row r="7" spans="1:12" ht="14.25" customHeight="1">
      <c r="A7" s="439" t="s">
        <v>99</v>
      </c>
      <c r="B7" s="440"/>
      <c r="C7" s="14"/>
    </row>
    <row r="11" spans="1:12" ht="18">
      <c r="A11" s="434" t="s">
        <v>5</v>
      </c>
      <c r="B11" s="434"/>
      <c r="C11" s="434"/>
      <c r="D11" s="434"/>
      <c r="E11" s="434"/>
      <c r="F11" s="434"/>
      <c r="G11" s="434"/>
      <c r="H11" s="434"/>
      <c r="I11" s="434"/>
      <c r="J11" s="434"/>
      <c r="K11" s="434"/>
    </row>
    <row r="12" spans="1:12">
      <c r="A12" s="116"/>
      <c r="B12" s="116"/>
      <c r="C12" s="116"/>
      <c r="D12" s="116"/>
      <c r="E12" s="116"/>
      <c r="F12" s="116"/>
      <c r="G12" s="116"/>
      <c r="H12" s="56"/>
    </row>
    <row r="13" spans="1:12" ht="18">
      <c r="A13" s="434" t="s">
        <v>730</v>
      </c>
      <c r="B13" s="434"/>
      <c r="C13" s="434"/>
      <c r="D13" s="434"/>
      <c r="E13" s="434"/>
      <c r="F13" s="434"/>
      <c r="G13" s="434"/>
      <c r="H13" s="434"/>
      <c r="I13" s="434"/>
      <c r="J13" s="434"/>
      <c r="K13" s="434"/>
    </row>
    <row r="14" spans="1:12">
      <c r="A14" s="116"/>
      <c r="B14" s="116"/>
      <c r="C14" s="116"/>
      <c r="D14" s="116"/>
      <c r="E14" s="116"/>
      <c r="F14" s="116"/>
      <c r="G14" s="116"/>
      <c r="H14" s="59"/>
    </row>
    <row r="15" spans="1:12" ht="126" customHeight="1">
      <c r="A15" s="117" t="s">
        <v>12</v>
      </c>
      <c r="B15" s="118" t="s">
        <v>53</v>
      </c>
      <c r="C15" s="117" t="s">
        <v>13</v>
      </c>
      <c r="D15" s="117" t="s">
        <v>14</v>
      </c>
      <c r="E15" s="119" t="s">
        <v>15</v>
      </c>
      <c r="F15" s="120" t="s">
        <v>20</v>
      </c>
      <c r="G15" s="121" t="s">
        <v>16</v>
      </c>
      <c r="H15" s="122" t="s">
        <v>17</v>
      </c>
      <c r="I15" s="123" t="s">
        <v>28</v>
      </c>
      <c r="J15" s="119" t="s">
        <v>70</v>
      </c>
      <c r="K15" s="121" t="s">
        <v>21</v>
      </c>
      <c r="L15" s="345" t="s">
        <v>720</v>
      </c>
    </row>
    <row r="16" spans="1:12" s="46" customFormat="1" ht="14.25" customHeight="1" thickBot="1">
      <c r="A16" s="125">
        <v>1</v>
      </c>
      <c r="B16" s="125">
        <v>2</v>
      </c>
      <c r="C16" s="125">
        <v>3</v>
      </c>
      <c r="D16" s="125">
        <v>4</v>
      </c>
      <c r="E16" s="126">
        <v>5</v>
      </c>
      <c r="F16" s="127">
        <v>6</v>
      </c>
      <c r="G16" s="128" t="s">
        <v>33</v>
      </c>
      <c r="H16" s="129" t="s">
        <v>34</v>
      </c>
      <c r="I16" s="130">
        <v>9</v>
      </c>
      <c r="J16" s="131">
        <v>11</v>
      </c>
      <c r="K16" s="300">
        <v>12</v>
      </c>
      <c r="L16" s="400">
        <v>12</v>
      </c>
    </row>
    <row r="17" spans="1:12" ht="33" customHeight="1" thickTop="1">
      <c r="A17" s="1" t="s">
        <v>386</v>
      </c>
      <c r="B17" s="83">
        <v>1</v>
      </c>
      <c r="C17" s="71">
        <v>100</v>
      </c>
      <c r="D17" s="7" t="s">
        <v>0</v>
      </c>
      <c r="E17" s="31"/>
      <c r="F17" s="40">
        <f>E17*9.5%</f>
        <v>0</v>
      </c>
      <c r="G17" s="163">
        <f>E17+F17</f>
        <v>0</v>
      </c>
      <c r="H17" s="225">
        <f>G17*C17</f>
        <v>0</v>
      </c>
      <c r="I17" s="90"/>
      <c r="J17" s="113"/>
      <c r="K17" s="42">
        <f>(J17*E17)/B17</f>
        <v>0</v>
      </c>
      <c r="L17" s="302"/>
    </row>
    <row r="18" spans="1:12" ht="33" customHeight="1">
      <c r="A18" s="1" t="s">
        <v>508</v>
      </c>
      <c r="B18" s="83">
        <v>1</v>
      </c>
      <c r="C18" s="71">
        <v>200</v>
      </c>
      <c r="D18" s="7" t="s">
        <v>0</v>
      </c>
      <c r="E18" s="31"/>
      <c r="F18" s="40">
        <f t="shared" ref="F18" si="0">E18*9.5%</f>
        <v>0</v>
      </c>
      <c r="G18" s="40">
        <f t="shared" ref="G18" si="1">F18*9.5%</f>
        <v>0</v>
      </c>
      <c r="H18" s="40">
        <f t="shared" ref="H18" si="2">G18*9.5%</f>
        <v>0</v>
      </c>
      <c r="I18" s="90"/>
      <c r="J18" s="113"/>
      <c r="K18" s="42"/>
      <c r="L18" s="302"/>
    </row>
    <row r="19" spans="1:12" ht="33" customHeight="1">
      <c r="A19" s="152" t="s">
        <v>391</v>
      </c>
      <c r="B19" s="69">
        <v>1</v>
      </c>
      <c r="C19" s="6">
        <v>400</v>
      </c>
      <c r="D19" s="7" t="s">
        <v>0</v>
      </c>
      <c r="E19" s="31"/>
      <c r="F19" s="40">
        <f t="shared" ref="F19:F27" si="3">E19*9.5%</f>
        <v>0</v>
      </c>
      <c r="G19" s="163">
        <f t="shared" ref="G19:G27" si="4">E19+F19</f>
        <v>0</v>
      </c>
      <c r="H19" s="225">
        <f t="shared" ref="H19:H27" si="5">G19*C19</f>
        <v>0</v>
      </c>
      <c r="I19" s="90"/>
      <c r="J19" s="113"/>
      <c r="K19" s="42">
        <f t="shared" ref="K19:K27" si="6">(J19*E19)/B19</f>
        <v>0</v>
      </c>
      <c r="L19" s="302"/>
    </row>
    <row r="20" spans="1:12" ht="33" customHeight="1">
      <c r="A20" s="2" t="s">
        <v>387</v>
      </c>
      <c r="B20" s="69">
        <v>1</v>
      </c>
      <c r="C20" s="6">
        <v>100</v>
      </c>
      <c r="D20" s="7" t="s">
        <v>0</v>
      </c>
      <c r="E20" s="31"/>
      <c r="F20" s="40">
        <f t="shared" si="3"/>
        <v>0</v>
      </c>
      <c r="G20" s="163">
        <f t="shared" si="4"/>
        <v>0</v>
      </c>
      <c r="H20" s="225">
        <f t="shared" si="5"/>
        <v>0</v>
      </c>
      <c r="I20" s="90"/>
      <c r="J20" s="113"/>
      <c r="K20" s="42">
        <f t="shared" si="6"/>
        <v>0</v>
      </c>
      <c r="L20" s="302"/>
    </row>
    <row r="21" spans="1:12" ht="33" customHeight="1">
      <c r="A21" s="2" t="s">
        <v>388</v>
      </c>
      <c r="B21" s="69">
        <v>1</v>
      </c>
      <c r="C21" s="6">
        <v>100</v>
      </c>
      <c r="D21" s="7" t="s">
        <v>0</v>
      </c>
      <c r="E21" s="31"/>
      <c r="F21" s="40">
        <f t="shared" ref="F21" si="7">E21*9.5%</f>
        <v>0</v>
      </c>
      <c r="G21" s="163">
        <f t="shared" ref="G21" si="8">E21+F21</f>
        <v>0</v>
      </c>
      <c r="H21" s="225">
        <f t="shared" ref="H21" si="9">G21*C21</f>
        <v>0</v>
      </c>
      <c r="I21" s="90"/>
      <c r="J21" s="113"/>
      <c r="K21" s="42">
        <f t="shared" si="6"/>
        <v>0</v>
      </c>
      <c r="L21" s="302"/>
    </row>
    <row r="22" spans="1:12" ht="43.5" customHeight="1">
      <c r="A22" s="2" t="s">
        <v>389</v>
      </c>
      <c r="B22" s="69">
        <v>1</v>
      </c>
      <c r="C22" s="6">
        <v>100</v>
      </c>
      <c r="D22" s="7" t="s">
        <v>0</v>
      </c>
      <c r="E22" s="31"/>
      <c r="F22" s="40">
        <f t="shared" si="3"/>
        <v>0</v>
      </c>
      <c r="G22" s="163">
        <f t="shared" si="4"/>
        <v>0</v>
      </c>
      <c r="H22" s="225">
        <f t="shared" si="5"/>
        <v>0</v>
      </c>
      <c r="I22" s="90"/>
      <c r="J22" s="113"/>
      <c r="K22" s="42">
        <f t="shared" si="6"/>
        <v>0</v>
      </c>
      <c r="L22" s="302"/>
    </row>
    <row r="23" spans="1:12" ht="43.5" customHeight="1">
      <c r="A23" s="2" t="s">
        <v>505</v>
      </c>
      <c r="B23" s="69">
        <v>1</v>
      </c>
      <c r="C23" s="6">
        <v>300</v>
      </c>
      <c r="D23" s="7" t="s">
        <v>0</v>
      </c>
      <c r="E23" s="31"/>
      <c r="F23" s="40">
        <f t="shared" ref="F23:F26" si="10">E23*9.5%</f>
        <v>0</v>
      </c>
      <c r="G23" s="40">
        <f t="shared" ref="G23:G26" si="11">F23*9.5%</f>
        <v>0</v>
      </c>
      <c r="H23" s="40">
        <f t="shared" ref="H23:H26" si="12">G23*9.5%</f>
        <v>0</v>
      </c>
      <c r="I23" s="90"/>
      <c r="J23" s="113"/>
      <c r="K23" s="42">
        <f t="shared" si="6"/>
        <v>0</v>
      </c>
      <c r="L23" s="302"/>
    </row>
    <row r="24" spans="1:12" ht="43.5" customHeight="1">
      <c r="A24" s="2" t="s">
        <v>509</v>
      </c>
      <c r="B24" s="69">
        <v>1</v>
      </c>
      <c r="C24" s="6">
        <v>50</v>
      </c>
      <c r="D24" s="7" t="s">
        <v>0</v>
      </c>
      <c r="E24" s="31"/>
      <c r="F24" s="40">
        <f t="shared" si="10"/>
        <v>0</v>
      </c>
      <c r="G24" s="40">
        <f t="shared" si="11"/>
        <v>0</v>
      </c>
      <c r="H24" s="40">
        <f t="shared" si="12"/>
        <v>0</v>
      </c>
      <c r="I24" s="90"/>
      <c r="J24" s="113"/>
      <c r="K24" s="42">
        <f t="shared" si="6"/>
        <v>0</v>
      </c>
      <c r="L24" s="302"/>
    </row>
    <row r="25" spans="1:12" ht="43.5" customHeight="1">
      <c r="A25" s="2" t="s">
        <v>506</v>
      </c>
      <c r="B25" s="69">
        <v>1</v>
      </c>
      <c r="C25" s="6">
        <v>150</v>
      </c>
      <c r="D25" s="7" t="s">
        <v>0</v>
      </c>
      <c r="E25" s="31"/>
      <c r="F25" s="40">
        <f t="shared" si="10"/>
        <v>0</v>
      </c>
      <c r="G25" s="40">
        <f t="shared" si="11"/>
        <v>0</v>
      </c>
      <c r="H25" s="40">
        <f t="shared" si="12"/>
        <v>0</v>
      </c>
      <c r="I25" s="90"/>
      <c r="J25" s="113"/>
      <c r="K25" s="42">
        <f t="shared" si="6"/>
        <v>0</v>
      </c>
      <c r="L25" s="302"/>
    </row>
    <row r="26" spans="1:12" ht="43.5" customHeight="1">
      <c r="A26" s="2" t="s">
        <v>507</v>
      </c>
      <c r="B26" s="69">
        <v>1</v>
      </c>
      <c r="C26" s="6">
        <v>100</v>
      </c>
      <c r="D26" s="7" t="s">
        <v>0</v>
      </c>
      <c r="E26" s="31"/>
      <c r="F26" s="40">
        <f t="shared" si="10"/>
        <v>0</v>
      </c>
      <c r="G26" s="40">
        <f t="shared" si="11"/>
        <v>0</v>
      </c>
      <c r="H26" s="40">
        <f t="shared" si="12"/>
        <v>0</v>
      </c>
      <c r="I26" s="90"/>
      <c r="J26" s="113"/>
      <c r="K26" s="42">
        <f t="shared" si="6"/>
        <v>0</v>
      </c>
      <c r="L26" s="302"/>
    </row>
    <row r="27" spans="1:12" ht="43.5" customHeight="1">
      <c r="A27" s="2" t="s">
        <v>390</v>
      </c>
      <c r="B27" s="69">
        <v>1</v>
      </c>
      <c r="C27" s="6">
        <v>100</v>
      </c>
      <c r="D27" s="7" t="s">
        <v>0</v>
      </c>
      <c r="E27" s="30"/>
      <c r="F27" s="40">
        <f t="shared" si="3"/>
        <v>0</v>
      </c>
      <c r="G27" s="163">
        <f t="shared" si="4"/>
        <v>0</v>
      </c>
      <c r="H27" s="225">
        <f t="shared" si="5"/>
        <v>0</v>
      </c>
      <c r="I27" s="90"/>
      <c r="J27" s="113"/>
      <c r="K27" s="42">
        <f t="shared" si="6"/>
        <v>0</v>
      </c>
      <c r="L27" s="302"/>
    </row>
    <row r="28" spans="1:12" s="46" customFormat="1" ht="33.75" customHeight="1">
      <c r="A28" s="313" t="s">
        <v>510</v>
      </c>
      <c r="B28" s="314">
        <v>80</v>
      </c>
      <c r="C28" s="314">
        <v>500</v>
      </c>
      <c r="D28" s="314" t="s">
        <v>0</v>
      </c>
      <c r="E28" s="402"/>
      <c r="F28" s="403">
        <v>0</v>
      </c>
      <c r="G28" s="403">
        <v>0</v>
      </c>
      <c r="H28" s="404">
        <v>0</v>
      </c>
      <c r="I28" s="405"/>
      <c r="J28" s="406"/>
      <c r="K28" s="403">
        <v>0</v>
      </c>
      <c r="L28" s="401"/>
    </row>
    <row r="29" spans="1:12" s="46" customFormat="1" ht="33.75" customHeight="1">
      <c r="A29" s="313" t="s">
        <v>523</v>
      </c>
      <c r="B29" s="317">
        <v>100</v>
      </c>
      <c r="C29" s="317">
        <v>500</v>
      </c>
      <c r="D29" s="317" t="s">
        <v>0</v>
      </c>
      <c r="E29" s="407"/>
      <c r="F29" s="403">
        <v>0</v>
      </c>
      <c r="G29" s="403">
        <v>0</v>
      </c>
      <c r="H29" s="403">
        <v>0</v>
      </c>
      <c r="I29" s="405"/>
      <c r="J29" s="406"/>
      <c r="K29" s="403">
        <v>0</v>
      </c>
      <c r="L29" s="401"/>
    </row>
    <row r="30" spans="1:12" s="46" customFormat="1" ht="33.75" customHeight="1">
      <c r="A30" s="315" t="s">
        <v>524</v>
      </c>
      <c r="B30" s="317">
        <v>100</v>
      </c>
      <c r="C30" s="317">
        <v>500</v>
      </c>
      <c r="D30" s="317" t="s">
        <v>0</v>
      </c>
      <c r="E30" s="407"/>
      <c r="F30" s="403">
        <v>0</v>
      </c>
      <c r="G30" s="403">
        <v>0</v>
      </c>
      <c r="H30" s="403">
        <v>0</v>
      </c>
      <c r="I30" s="405"/>
      <c r="J30" s="406"/>
      <c r="K30" s="403">
        <v>0</v>
      </c>
      <c r="L30" s="401"/>
    </row>
    <row r="31" spans="1:12" ht="44.25" customHeight="1">
      <c r="A31" s="315" t="s">
        <v>511</v>
      </c>
      <c r="B31" s="83">
        <v>80</v>
      </c>
      <c r="C31" s="71">
        <v>500</v>
      </c>
      <c r="D31" s="134" t="s">
        <v>0</v>
      </c>
      <c r="E31" s="408"/>
      <c r="F31" s="403">
        <v>0</v>
      </c>
      <c r="G31" s="403">
        <v>0</v>
      </c>
      <c r="H31" s="404">
        <v>0</v>
      </c>
      <c r="I31" s="409"/>
      <c r="J31" s="410"/>
      <c r="K31" s="403">
        <v>0</v>
      </c>
      <c r="L31" s="302"/>
    </row>
    <row r="32" spans="1:12" ht="44.25" customHeight="1">
      <c r="A32" s="315" t="s">
        <v>512</v>
      </c>
      <c r="B32" s="83">
        <v>80</v>
      </c>
      <c r="C32" s="71">
        <v>500</v>
      </c>
      <c r="D32" s="134" t="s">
        <v>513</v>
      </c>
      <c r="E32" s="408"/>
      <c r="F32" s="403">
        <v>0</v>
      </c>
      <c r="G32" s="403">
        <v>0</v>
      </c>
      <c r="H32" s="404">
        <v>0</v>
      </c>
      <c r="I32" s="409"/>
      <c r="J32" s="410"/>
      <c r="K32" s="403">
        <v>0</v>
      </c>
      <c r="L32" s="302"/>
    </row>
    <row r="33" spans="1:12" ht="44.25" customHeight="1">
      <c r="A33" s="315" t="s">
        <v>522</v>
      </c>
      <c r="B33" s="83">
        <v>100</v>
      </c>
      <c r="C33" s="71">
        <v>1500</v>
      </c>
      <c r="D33" s="134" t="s">
        <v>0</v>
      </c>
      <c r="E33" s="408"/>
      <c r="F33" s="403">
        <v>0</v>
      </c>
      <c r="G33" s="403">
        <v>0</v>
      </c>
      <c r="H33" s="404">
        <v>0</v>
      </c>
      <c r="I33" s="409"/>
      <c r="J33" s="410"/>
      <c r="K33" s="403">
        <v>0</v>
      </c>
      <c r="L33" s="302"/>
    </row>
    <row r="34" spans="1:12" ht="44.25" customHeight="1">
      <c r="A34" s="315" t="s">
        <v>514</v>
      </c>
      <c r="B34" s="83">
        <v>80</v>
      </c>
      <c r="C34" s="71">
        <v>700</v>
      </c>
      <c r="D34" s="134" t="s">
        <v>0</v>
      </c>
      <c r="E34" s="408"/>
      <c r="F34" s="403">
        <v>0</v>
      </c>
      <c r="G34" s="403">
        <v>0</v>
      </c>
      <c r="H34" s="404">
        <v>0</v>
      </c>
      <c r="I34" s="409"/>
      <c r="J34" s="410"/>
      <c r="K34" s="403">
        <v>0</v>
      </c>
      <c r="L34" s="302"/>
    </row>
    <row r="35" spans="1:12" ht="44.25" customHeight="1">
      <c r="A35" s="315" t="s">
        <v>515</v>
      </c>
      <c r="B35" s="83">
        <v>80</v>
      </c>
      <c r="C35" s="71">
        <v>700</v>
      </c>
      <c r="D35" s="134" t="s">
        <v>0</v>
      </c>
      <c r="E35" s="408"/>
      <c r="F35" s="403">
        <v>0</v>
      </c>
      <c r="G35" s="403">
        <v>0</v>
      </c>
      <c r="H35" s="404">
        <v>0</v>
      </c>
      <c r="I35" s="409"/>
      <c r="J35" s="410"/>
      <c r="K35" s="403">
        <v>0</v>
      </c>
      <c r="L35" s="302"/>
    </row>
    <row r="36" spans="1:12" ht="44.25" customHeight="1">
      <c r="A36" s="315" t="s">
        <v>525</v>
      </c>
      <c r="B36" s="83">
        <v>100</v>
      </c>
      <c r="C36" s="71">
        <v>1500</v>
      </c>
      <c r="D36" s="134" t="s">
        <v>0</v>
      </c>
      <c r="E36" s="408"/>
      <c r="F36" s="403">
        <v>0</v>
      </c>
      <c r="G36" s="403">
        <v>0</v>
      </c>
      <c r="H36" s="403">
        <v>0</v>
      </c>
      <c r="I36" s="409"/>
      <c r="J36" s="410"/>
      <c r="K36" s="403">
        <v>0</v>
      </c>
      <c r="L36" s="302"/>
    </row>
    <row r="37" spans="1:12" ht="44.25" customHeight="1">
      <c r="A37" s="315" t="s">
        <v>526</v>
      </c>
      <c r="B37" s="83">
        <v>100</v>
      </c>
      <c r="C37" s="71">
        <v>1500</v>
      </c>
      <c r="D37" s="134" t="s">
        <v>0</v>
      </c>
      <c r="E37" s="408"/>
      <c r="F37" s="403">
        <v>0</v>
      </c>
      <c r="G37" s="403">
        <v>0</v>
      </c>
      <c r="H37" s="403">
        <v>0</v>
      </c>
      <c r="I37" s="409"/>
      <c r="J37" s="410"/>
      <c r="K37" s="403">
        <v>0</v>
      </c>
      <c r="L37" s="302"/>
    </row>
    <row r="38" spans="1:12" ht="44.25" customHeight="1">
      <c r="A38" s="315" t="s">
        <v>527</v>
      </c>
      <c r="B38" s="83">
        <v>80</v>
      </c>
      <c r="C38" s="71">
        <v>700</v>
      </c>
      <c r="D38" s="134" t="s">
        <v>0</v>
      </c>
      <c r="E38" s="408"/>
      <c r="F38" s="403">
        <v>0</v>
      </c>
      <c r="G38" s="403">
        <v>0</v>
      </c>
      <c r="H38" s="404">
        <v>0</v>
      </c>
      <c r="I38" s="409"/>
      <c r="J38" s="410"/>
      <c r="K38" s="403">
        <v>0</v>
      </c>
      <c r="L38" s="302"/>
    </row>
    <row r="39" spans="1:12" ht="44.25" customHeight="1">
      <c r="A39" s="315" t="s">
        <v>516</v>
      </c>
      <c r="B39" s="83">
        <v>80</v>
      </c>
      <c r="C39" s="71">
        <v>700</v>
      </c>
      <c r="D39" s="134" t="s">
        <v>0</v>
      </c>
      <c r="E39" s="408"/>
      <c r="F39" s="403">
        <v>0</v>
      </c>
      <c r="G39" s="403">
        <v>0</v>
      </c>
      <c r="H39" s="404">
        <v>0</v>
      </c>
      <c r="I39" s="409"/>
      <c r="J39" s="410"/>
      <c r="K39" s="403">
        <v>0</v>
      </c>
      <c r="L39" s="302"/>
    </row>
    <row r="40" spans="1:12" ht="44.25" customHeight="1">
      <c r="A40" s="315" t="s">
        <v>528</v>
      </c>
      <c r="B40" s="83">
        <v>100</v>
      </c>
      <c r="C40" s="71">
        <v>700</v>
      </c>
      <c r="D40" s="134" t="s">
        <v>0</v>
      </c>
      <c r="E40" s="408"/>
      <c r="F40" s="403">
        <v>0</v>
      </c>
      <c r="G40" s="403">
        <v>0</v>
      </c>
      <c r="H40" s="403">
        <v>0</v>
      </c>
      <c r="I40" s="409"/>
      <c r="J40" s="410"/>
      <c r="K40" s="403">
        <v>0</v>
      </c>
      <c r="L40" s="302"/>
    </row>
    <row r="41" spans="1:12" ht="44.25" customHeight="1">
      <c r="A41" s="315" t="s">
        <v>529</v>
      </c>
      <c r="B41" s="83">
        <v>100</v>
      </c>
      <c r="C41" s="71">
        <v>700</v>
      </c>
      <c r="D41" s="134" t="s">
        <v>0</v>
      </c>
      <c r="E41" s="408"/>
      <c r="F41" s="403">
        <v>0</v>
      </c>
      <c r="G41" s="403">
        <v>0</v>
      </c>
      <c r="H41" s="403">
        <v>0</v>
      </c>
      <c r="I41" s="409"/>
      <c r="J41" s="410"/>
      <c r="K41" s="403">
        <v>0</v>
      </c>
      <c r="L41" s="302"/>
    </row>
    <row r="42" spans="1:12" ht="44.25" customHeight="1">
      <c r="A42" s="315" t="s">
        <v>517</v>
      </c>
      <c r="B42" s="83">
        <v>80</v>
      </c>
      <c r="C42" s="71">
        <v>700</v>
      </c>
      <c r="D42" s="134" t="s">
        <v>0</v>
      </c>
      <c r="E42" s="408"/>
      <c r="F42" s="403">
        <v>0</v>
      </c>
      <c r="G42" s="403">
        <v>0</v>
      </c>
      <c r="H42" s="404">
        <v>0</v>
      </c>
      <c r="I42" s="409"/>
      <c r="J42" s="410"/>
      <c r="K42" s="403">
        <v>0</v>
      </c>
      <c r="L42" s="302"/>
    </row>
    <row r="43" spans="1:12" ht="44.25" customHeight="1">
      <c r="A43" s="315" t="s">
        <v>530</v>
      </c>
      <c r="B43" s="83">
        <v>80</v>
      </c>
      <c r="C43" s="71">
        <v>700</v>
      </c>
      <c r="D43" s="134" t="s">
        <v>0</v>
      </c>
      <c r="E43" s="408"/>
      <c r="F43" s="403">
        <v>0</v>
      </c>
      <c r="G43" s="403">
        <v>0</v>
      </c>
      <c r="H43" s="404">
        <v>0</v>
      </c>
      <c r="I43" s="409"/>
      <c r="J43" s="410"/>
      <c r="K43" s="403">
        <v>0</v>
      </c>
      <c r="L43" s="302"/>
    </row>
    <row r="44" spans="1:12" ht="44.25" customHeight="1">
      <c r="A44" s="315" t="s">
        <v>531</v>
      </c>
      <c r="B44" s="83">
        <v>100</v>
      </c>
      <c r="C44" s="71">
        <v>700</v>
      </c>
      <c r="D44" s="134" t="s">
        <v>0</v>
      </c>
      <c r="E44" s="408"/>
      <c r="F44" s="403">
        <v>0</v>
      </c>
      <c r="G44" s="403">
        <v>0</v>
      </c>
      <c r="H44" s="403">
        <v>0</v>
      </c>
      <c r="I44" s="409"/>
      <c r="J44" s="410"/>
      <c r="K44" s="403">
        <v>0</v>
      </c>
      <c r="L44" s="302"/>
    </row>
    <row r="45" spans="1:12" ht="44.25" customHeight="1">
      <c r="A45" s="315" t="s">
        <v>543</v>
      </c>
      <c r="B45" s="83">
        <v>100</v>
      </c>
      <c r="C45" s="71">
        <v>1500</v>
      </c>
      <c r="D45" s="134" t="s">
        <v>0</v>
      </c>
      <c r="E45" s="408"/>
      <c r="F45" s="403">
        <v>0</v>
      </c>
      <c r="G45" s="403">
        <v>0</v>
      </c>
      <c r="H45" s="403">
        <v>0</v>
      </c>
      <c r="I45" s="409"/>
      <c r="J45" s="410"/>
      <c r="K45" s="403">
        <v>0</v>
      </c>
      <c r="L45" s="302"/>
    </row>
    <row r="46" spans="1:12" ht="44.25" customHeight="1">
      <c r="A46" s="315" t="s">
        <v>540</v>
      </c>
      <c r="B46" s="69">
        <v>80</v>
      </c>
      <c r="C46" s="6">
        <v>700</v>
      </c>
      <c r="D46" s="7" t="s">
        <v>0</v>
      </c>
      <c r="E46" s="411"/>
      <c r="F46" s="403">
        <v>0</v>
      </c>
      <c r="G46" s="403">
        <v>0</v>
      </c>
      <c r="H46" s="404">
        <v>0</v>
      </c>
      <c r="I46" s="409"/>
      <c r="J46" s="410"/>
      <c r="K46" s="403">
        <v>0</v>
      </c>
      <c r="L46" s="302"/>
    </row>
    <row r="47" spans="1:12" ht="44.25" customHeight="1">
      <c r="A47" s="315" t="s">
        <v>533</v>
      </c>
      <c r="B47" s="83">
        <v>100</v>
      </c>
      <c r="C47" s="71">
        <v>700</v>
      </c>
      <c r="D47" s="134" t="s">
        <v>0</v>
      </c>
      <c r="E47" s="408"/>
      <c r="F47" s="403">
        <v>0</v>
      </c>
      <c r="G47" s="403">
        <v>0</v>
      </c>
      <c r="H47" s="403">
        <v>0</v>
      </c>
      <c r="I47" s="409"/>
      <c r="J47" s="410"/>
      <c r="K47" s="403">
        <v>0</v>
      </c>
      <c r="L47" s="302"/>
    </row>
    <row r="48" spans="1:12" ht="43.5" customHeight="1">
      <c r="A48" s="315" t="s">
        <v>518</v>
      </c>
      <c r="B48" s="83">
        <v>80</v>
      </c>
      <c r="C48" s="71">
        <v>700</v>
      </c>
      <c r="D48" s="134" t="s">
        <v>0</v>
      </c>
      <c r="E48" s="408"/>
      <c r="F48" s="403">
        <v>0</v>
      </c>
      <c r="G48" s="403">
        <v>0</v>
      </c>
      <c r="H48" s="404">
        <v>0</v>
      </c>
      <c r="I48" s="409"/>
      <c r="J48" s="410"/>
      <c r="K48" s="403">
        <v>0</v>
      </c>
      <c r="L48" s="302"/>
    </row>
    <row r="49" spans="1:12" ht="48.75" customHeight="1">
      <c r="A49" s="315" t="s">
        <v>532</v>
      </c>
      <c r="B49" s="83">
        <v>100</v>
      </c>
      <c r="C49" s="71">
        <v>700</v>
      </c>
      <c r="D49" s="134" t="s">
        <v>0</v>
      </c>
      <c r="E49" s="408"/>
      <c r="F49" s="403">
        <v>0</v>
      </c>
      <c r="G49" s="403">
        <v>0</v>
      </c>
      <c r="H49" s="404">
        <v>0</v>
      </c>
      <c r="I49" s="409"/>
      <c r="J49" s="410"/>
      <c r="K49" s="403">
        <v>0</v>
      </c>
      <c r="L49" s="302"/>
    </row>
    <row r="50" spans="1:12" ht="39" customHeight="1">
      <c r="A50" s="315" t="s">
        <v>519</v>
      </c>
      <c r="B50" s="83">
        <v>80</v>
      </c>
      <c r="C50" s="71">
        <v>700</v>
      </c>
      <c r="D50" s="134" t="s">
        <v>0</v>
      </c>
      <c r="E50" s="408"/>
      <c r="F50" s="403">
        <v>0</v>
      </c>
      <c r="G50" s="403">
        <v>0</v>
      </c>
      <c r="H50" s="404">
        <v>0</v>
      </c>
      <c r="I50" s="409"/>
      <c r="J50" s="410"/>
      <c r="K50" s="403">
        <v>0</v>
      </c>
      <c r="L50" s="302"/>
    </row>
    <row r="51" spans="1:12" ht="39" customHeight="1">
      <c r="A51" s="316" t="s">
        <v>541</v>
      </c>
      <c r="B51" s="83">
        <v>100</v>
      </c>
      <c r="C51" s="71">
        <v>700</v>
      </c>
      <c r="D51" s="134" t="s">
        <v>0</v>
      </c>
      <c r="E51" s="408"/>
      <c r="F51" s="403">
        <v>0</v>
      </c>
      <c r="G51" s="403">
        <v>0</v>
      </c>
      <c r="H51" s="403">
        <v>0</v>
      </c>
      <c r="I51" s="409"/>
      <c r="J51" s="410"/>
      <c r="K51" s="403">
        <v>0</v>
      </c>
      <c r="L51" s="302"/>
    </row>
    <row r="52" spans="1:12" ht="30.75" customHeight="1">
      <c r="A52" s="316" t="s">
        <v>542</v>
      </c>
      <c r="B52" s="83">
        <v>80</v>
      </c>
      <c r="C52" s="71">
        <v>700</v>
      </c>
      <c r="D52" s="134" t="s">
        <v>0</v>
      </c>
      <c r="E52" s="408"/>
      <c r="F52" s="403">
        <v>0</v>
      </c>
      <c r="G52" s="403">
        <v>0</v>
      </c>
      <c r="H52" s="404">
        <v>0</v>
      </c>
      <c r="I52" s="409"/>
      <c r="J52" s="410"/>
      <c r="K52" s="403">
        <v>0</v>
      </c>
      <c r="L52" s="302"/>
    </row>
    <row r="53" spans="1:12" ht="42.75" customHeight="1">
      <c r="A53" s="3" t="s">
        <v>536</v>
      </c>
      <c r="B53" s="69">
        <v>100</v>
      </c>
      <c r="C53" s="6">
        <v>1500</v>
      </c>
      <c r="D53" s="7" t="s">
        <v>0</v>
      </c>
      <c r="E53" s="411"/>
      <c r="F53" s="403">
        <v>0</v>
      </c>
      <c r="G53" s="403">
        <v>0</v>
      </c>
      <c r="H53" s="404">
        <v>0</v>
      </c>
      <c r="I53" s="409"/>
      <c r="J53" s="410"/>
      <c r="K53" s="403">
        <v>0</v>
      </c>
      <c r="L53" s="302"/>
    </row>
    <row r="54" spans="1:12" ht="42.75" customHeight="1">
      <c r="A54" s="3" t="s">
        <v>537</v>
      </c>
      <c r="B54" s="69">
        <v>100</v>
      </c>
      <c r="C54" s="6">
        <v>1500</v>
      </c>
      <c r="D54" s="7" t="s">
        <v>0</v>
      </c>
      <c r="E54" s="411"/>
      <c r="F54" s="403">
        <v>0</v>
      </c>
      <c r="G54" s="403">
        <v>0</v>
      </c>
      <c r="H54" s="404">
        <v>0</v>
      </c>
      <c r="I54" s="409"/>
      <c r="J54" s="410"/>
      <c r="K54" s="403">
        <v>0</v>
      </c>
      <c r="L54" s="302"/>
    </row>
    <row r="55" spans="1:12" ht="39" customHeight="1">
      <c r="A55" s="48" t="s">
        <v>534</v>
      </c>
      <c r="B55" s="83">
        <v>60</v>
      </c>
      <c r="C55" s="71">
        <v>200</v>
      </c>
      <c r="D55" s="134" t="s">
        <v>0</v>
      </c>
      <c r="E55" s="408"/>
      <c r="F55" s="403">
        <v>0</v>
      </c>
      <c r="G55" s="403">
        <v>0</v>
      </c>
      <c r="H55" s="404">
        <v>0</v>
      </c>
      <c r="I55" s="412"/>
      <c r="J55" s="413"/>
      <c r="K55" s="403">
        <v>0</v>
      </c>
      <c r="L55" s="302"/>
    </row>
    <row r="56" spans="1:12" ht="38.25" customHeight="1" thickBot="1">
      <c r="A56" s="4" t="s">
        <v>535</v>
      </c>
      <c r="B56" s="135">
        <v>60</v>
      </c>
      <c r="C56" s="168">
        <v>200</v>
      </c>
      <c r="D56" s="153" t="s">
        <v>0</v>
      </c>
      <c r="E56" s="414"/>
      <c r="F56" s="403">
        <v>0</v>
      </c>
      <c r="G56" s="403">
        <v>0</v>
      </c>
      <c r="H56" s="404">
        <v>0</v>
      </c>
      <c r="I56" s="415"/>
      <c r="J56" s="416"/>
      <c r="K56" s="403">
        <v>0</v>
      </c>
      <c r="L56" s="302"/>
    </row>
    <row r="57" spans="1:12" ht="38.25" customHeight="1" thickTop="1">
      <c r="A57" s="316" t="s">
        <v>538</v>
      </c>
      <c r="B57" s="318">
        <v>200</v>
      </c>
      <c r="C57" s="319">
        <v>500</v>
      </c>
      <c r="D57" s="220" t="s">
        <v>0</v>
      </c>
      <c r="E57" s="417"/>
      <c r="F57" s="403">
        <v>0</v>
      </c>
      <c r="G57" s="403">
        <v>0</v>
      </c>
      <c r="H57" s="403">
        <v>0</v>
      </c>
      <c r="I57" s="418"/>
      <c r="J57" s="419"/>
      <c r="K57" s="403">
        <v>0</v>
      </c>
      <c r="L57" s="302"/>
    </row>
    <row r="58" spans="1:12" ht="30.75" customHeight="1">
      <c r="A58" s="316" t="s">
        <v>520</v>
      </c>
      <c r="B58" s="83"/>
      <c r="C58" s="71">
        <v>500</v>
      </c>
      <c r="D58" s="134" t="s">
        <v>0</v>
      </c>
      <c r="E58" s="408"/>
      <c r="F58" s="403">
        <v>0</v>
      </c>
      <c r="G58" s="403">
        <v>0</v>
      </c>
      <c r="H58" s="404">
        <v>0</v>
      </c>
      <c r="I58" s="409"/>
      <c r="J58" s="410"/>
      <c r="K58" s="403">
        <v>0</v>
      </c>
      <c r="L58" s="302"/>
    </row>
    <row r="59" spans="1:12" ht="30.75" customHeight="1">
      <c r="A59" s="316" t="s">
        <v>539</v>
      </c>
      <c r="B59" s="83">
        <v>200</v>
      </c>
      <c r="C59" s="71">
        <v>500</v>
      </c>
      <c r="D59" s="134" t="s">
        <v>0</v>
      </c>
      <c r="E59" s="408"/>
      <c r="F59" s="403">
        <v>0</v>
      </c>
      <c r="G59" s="403">
        <v>0</v>
      </c>
      <c r="H59" s="403">
        <v>0</v>
      </c>
      <c r="I59" s="409"/>
      <c r="J59" s="410"/>
      <c r="K59" s="403">
        <v>0</v>
      </c>
      <c r="L59" s="302"/>
    </row>
    <row r="60" spans="1:12" ht="30" customHeight="1">
      <c r="A60" s="316" t="s">
        <v>521</v>
      </c>
      <c r="B60" s="83"/>
      <c r="C60" s="71">
        <v>500</v>
      </c>
      <c r="D60" s="134" t="s">
        <v>0</v>
      </c>
      <c r="E60" s="408"/>
      <c r="F60" s="403">
        <v>0</v>
      </c>
      <c r="G60" s="403">
        <v>0</v>
      </c>
      <c r="H60" s="404">
        <v>0</v>
      </c>
      <c r="I60" s="409"/>
      <c r="J60" s="410"/>
      <c r="K60" s="403">
        <v>0</v>
      </c>
      <c r="L60" s="302"/>
    </row>
    <row r="61" spans="1:12" ht="30" customHeight="1">
      <c r="A61" s="316" t="s">
        <v>769</v>
      </c>
      <c r="B61" s="69"/>
      <c r="C61" s="6"/>
      <c r="D61" s="7"/>
      <c r="E61" s="411"/>
      <c r="F61" s="403"/>
      <c r="G61" s="403"/>
      <c r="H61" s="404">
        <f>SUM(H17:H60)</f>
        <v>0</v>
      </c>
      <c r="I61" s="409"/>
      <c r="J61" s="410"/>
      <c r="K61" s="403"/>
      <c r="L61" s="302"/>
    </row>
    <row r="62" spans="1:12" ht="30" customHeight="1" thickBot="1">
      <c r="A62" s="420"/>
      <c r="B62" s="366"/>
      <c r="C62" s="367"/>
      <c r="D62" s="368"/>
      <c r="E62" s="421"/>
      <c r="F62" s="422"/>
      <c r="G62" s="422"/>
      <c r="H62" s="423"/>
      <c r="I62" s="424"/>
      <c r="J62" s="425"/>
      <c r="K62" s="422"/>
      <c r="L62" s="392"/>
    </row>
    <row r="63" spans="1:12" ht="24" customHeight="1" thickBot="1">
      <c r="A63" s="442" t="s">
        <v>9</v>
      </c>
      <c r="B63" s="442"/>
      <c r="C63" s="442"/>
      <c r="D63" s="442"/>
      <c r="E63" s="445">
        <f>E65-(E65*0.086758)</f>
        <v>0</v>
      </c>
      <c r="F63" s="446"/>
      <c r="G63" s="11" t="s">
        <v>6</v>
      </c>
    </row>
    <row r="64" spans="1:12" ht="16.5" thickBot="1">
      <c r="D64" s="13"/>
      <c r="E64" s="78"/>
      <c r="F64" s="78"/>
    </row>
    <row r="65" spans="1:12" ht="24" customHeight="1" thickBot="1">
      <c r="A65" s="441" t="s">
        <v>10</v>
      </c>
      <c r="B65" s="441"/>
      <c r="C65" s="441"/>
      <c r="D65" s="441"/>
      <c r="E65" s="445">
        <f>H50</f>
        <v>0</v>
      </c>
      <c r="F65" s="446"/>
      <c r="G65" s="11" t="s">
        <v>6</v>
      </c>
    </row>
    <row r="66" spans="1:12">
      <c r="B66" s="204"/>
    </row>
    <row r="67" spans="1:12">
      <c r="B67" s="204"/>
    </row>
    <row r="68" spans="1:12" ht="15" customHeight="1">
      <c r="A68" s="455" t="s">
        <v>3</v>
      </c>
      <c r="B68" s="455"/>
      <c r="C68" s="455"/>
      <c r="D68" s="455"/>
      <c r="E68" s="455"/>
      <c r="F68" s="455"/>
      <c r="G68" s="455"/>
      <c r="H68" s="455"/>
      <c r="I68" s="455"/>
      <c r="J68" s="455"/>
      <c r="K68" s="455"/>
    </row>
    <row r="69" spans="1:12">
      <c r="A69" s="158"/>
      <c r="B69" s="159"/>
      <c r="C69" s="158"/>
      <c r="D69" s="158"/>
      <c r="E69" s="158"/>
      <c r="F69" s="158"/>
      <c r="G69" s="158"/>
      <c r="H69" s="158"/>
      <c r="I69" s="158"/>
      <c r="J69" s="14"/>
      <c r="K69" s="14"/>
    </row>
    <row r="70" spans="1:12" ht="15" customHeight="1">
      <c r="A70" s="14" t="s">
        <v>1</v>
      </c>
      <c r="B70" s="108"/>
      <c r="C70" s="14"/>
      <c r="D70" s="14"/>
      <c r="E70" s="15"/>
      <c r="F70" s="15"/>
      <c r="G70" s="14"/>
      <c r="H70" s="14"/>
      <c r="I70" s="14"/>
      <c r="J70" s="448"/>
      <c r="K70" s="448"/>
    </row>
    <row r="71" spans="1:12">
      <c r="A71" s="14"/>
      <c r="B71" s="108"/>
      <c r="C71" s="14"/>
      <c r="D71" s="14"/>
      <c r="E71" s="15"/>
      <c r="F71" s="15"/>
      <c r="G71" s="14"/>
      <c r="H71" s="14"/>
      <c r="I71" s="14"/>
      <c r="J71" s="14"/>
      <c r="K71" s="14"/>
      <c r="L71" s="12"/>
    </row>
    <row r="72" spans="1:12">
      <c r="A72" s="14" t="s">
        <v>2</v>
      </c>
      <c r="B72" s="108"/>
      <c r="C72" s="14"/>
      <c r="D72" s="14"/>
      <c r="E72" s="15"/>
      <c r="F72" s="15"/>
      <c r="G72" s="14"/>
      <c r="H72" s="14"/>
      <c r="I72" s="14"/>
      <c r="J72" s="81"/>
      <c r="K72" s="81"/>
      <c r="L72" s="12"/>
    </row>
    <row r="73" spans="1:12">
      <c r="A73" s="14"/>
      <c r="B73" s="43"/>
      <c r="C73" s="14"/>
      <c r="D73" s="14"/>
      <c r="E73" s="14"/>
      <c r="F73" s="14"/>
      <c r="G73" s="14"/>
      <c r="H73" s="14"/>
      <c r="I73" s="14"/>
      <c r="J73" s="14"/>
      <c r="K73" s="14"/>
    </row>
    <row r="74" spans="1:12" ht="32.25" customHeight="1">
      <c r="A74" s="460" t="s">
        <v>719</v>
      </c>
      <c r="B74" s="460"/>
      <c r="C74" s="460"/>
      <c r="D74" s="460"/>
      <c r="E74" s="460"/>
      <c r="F74" s="460"/>
      <c r="G74" s="460"/>
      <c r="H74" s="460"/>
      <c r="I74" s="460"/>
      <c r="J74" s="460"/>
      <c r="K74" s="460"/>
      <c r="L74" s="460"/>
    </row>
    <row r="75" spans="1:12">
      <c r="B75" s="204"/>
    </row>
    <row r="76" spans="1:12" ht="48" customHeight="1">
      <c r="A76" s="456" t="s">
        <v>771</v>
      </c>
      <c r="B76" s="457"/>
      <c r="C76" s="457"/>
      <c r="D76" s="457"/>
      <c r="E76" s="457"/>
      <c r="F76" s="457"/>
      <c r="G76" s="457"/>
      <c r="H76" s="457"/>
      <c r="I76" s="457"/>
      <c r="J76" s="457"/>
      <c r="K76" s="457"/>
      <c r="L76" s="457"/>
    </row>
    <row r="77" spans="1:12">
      <c r="A77" s="107"/>
      <c r="B77" s="60"/>
      <c r="F77" s="13"/>
      <c r="G77" s="13"/>
      <c r="H77" s="13"/>
      <c r="I77" s="13"/>
      <c r="J77" s="13"/>
      <c r="K77" s="19"/>
    </row>
    <row r="78" spans="1:12" ht="15.75">
      <c r="A78" s="22" t="s">
        <v>25</v>
      </c>
      <c r="B78" s="61"/>
      <c r="C78" s="23"/>
      <c r="D78" s="23"/>
      <c r="E78" s="23"/>
      <c r="F78" s="23"/>
      <c r="G78" s="23"/>
      <c r="H78" s="24"/>
      <c r="I78" s="24"/>
      <c r="J78" s="25"/>
      <c r="K78" s="21"/>
    </row>
    <row r="79" spans="1:12">
      <c r="A79" s="430" t="s">
        <v>62</v>
      </c>
      <c r="B79" s="430"/>
      <c r="C79" s="430"/>
      <c r="D79" s="429" t="s">
        <v>27</v>
      </c>
      <c r="E79" s="429"/>
      <c r="F79" s="429"/>
      <c r="G79" s="429"/>
      <c r="H79" s="429"/>
      <c r="I79" s="429"/>
      <c r="J79" s="429"/>
      <c r="K79" s="429"/>
    </row>
    <row r="80" spans="1:12">
      <c r="A80" s="431" t="s">
        <v>63</v>
      </c>
      <c r="B80" s="431"/>
      <c r="C80" s="431"/>
      <c r="D80" s="430" t="s">
        <v>29</v>
      </c>
      <c r="E80" s="430"/>
      <c r="F80" s="430"/>
      <c r="G80" s="430"/>
      <c r="H80" s="430"/>
      <c r="I80" s="430"/>
      <c r="J80" s="430"/>
      <c r="K80" s="430"/>
    </row>
    <row r="81" spans="1:12" ht="40.5" customHeight="1">
      <c r="A81" s="431" t="s">
        <v>64</v>
      </c>
      <c r="B81" s="431"/>
      <c r="C81" s="431"/>
      <c r="D81" s="431" t="s">
        <v>95</v>
      </c>
      <c r="E81" s="431"/>
      <c r="F81" s="431"/>
      <c r="G81" s="431"/>
      <c r="H81" s="431"/>
      <c r="I81" s="431"/>
      <c r="J81" s="431"/>
      <c r="K81" s="431"/>
    </row>
    <row r="82" spans="1:12" ht="15.75">
      <c r="A82" s="26"/>
      <c r="B82" s="62"/>
      <c r="C82" s="26"/>
      <c r="D82" s="26"/>
      <c r="E82" s="26"/>
      <c r="F82" s="26"/>
      <c r="G82" s="26"/>
      <c r="H82" s="26"/>
      <c r="I82" s="26"/>
      <c r="J82" s="26"/>
      <c r="K82" s="21"/>
    </row>
    <row r="83" spans="1:12" ht="15.75">
      <c r="A83" s="22" t="s">
        <v>26</v>
      </c>
      <c r="B83" s="61"/>
      <c r="C83" s="27"/>
      <c r="D83" s="27"/>
      <c r="E83" s="27"/>
      <c r="F83" s="27"/>
      <c r="G83" s="27"/>
      <c r="H83" s="28"/>
      <c r="I83" s="28"/>
      <c r="J83" s="29"/>
      <c r="K83" s="21"/>
    </row>
    <row r="84" spans="1:12" ht="126" customHeight="1">
      <c r="A84" s="117" t="s">
        <v>12</v>
      </c>
      <c r="B84" s="118" t="s">
        <v>53</v>
      </c>
      <c r="C84" s="117" t="s">
        <v>13</v>
      </c>
      <c r="D84" s="117" t="s">
        <v>14</v>
      </c>
      <c r="E84" s="119" t="s">
        <v>15</v>
      </c>
      <c r="F84" s="120" t="s">
        <v>20</v>
      </c>
      <c r="G84" s="121" t="s">
        <v>16</v>
      </c>
      <c r="H84" s="122" t="s">
        <v>17</v>
      </c>
      <c r="I84" s="123" t="s">
        <v>28</v>
      </c>
      <c r="J84" s="119" t="s">
        <v>70</v>
      </c>
      <c r="K84" s="121" t="s">
        <v>21</v>
      </c>
      <c r="L84" s="345" t="s">
        <v>720</v>
      </c>
    </row>
    <row r="85" spans="1:12" s="46" customFormat="1" ht="14.25" customHeight="1" thickBot="1">
      <c r="A85" s="125">
        <v>1</v>
      </c>
      <c r="B85" s="125">
        <v>2</v>
      </c>
      <c r="C85" s="125">
        <v>3</v>
      </c>
      <c r="D85" s="125">
        <v>4</v>
      </c>
      <c r="E85" s="126">
        <v>5</v>
      </c>
      <c r="F85" s="127">
        <v>6</v>
      </c>
      <c r="G85" s="128" t="s">
        <v>33</v>
      </c>
      <c r="H85" s="129" t="s">
        <v>34</v>
      </c>
      <c r="I85" s="130">
        <v>9</v>
      </c>
      <c r="J85" s="131">
        <v>11</v>
      </c>
      <c r="K85" s="128">
        <v>12</v>
      </c>
      <c r="L85" s="400">
        <v>12</v>
      </c>
    </row>
    <row r="86" spans="1:12" ht="13.5" thickTop="1">
      <c r="A86" s="70" t="s">
        <v>30</v>
      </c>
      <c r="B86" s="82">
        <v>200</v>
      </c>
      <c r="C86" s="34">
        <v>50</v>
      </c>
      <c r="D86" s="83" t="s">
        <v>0</v>
      </c>
      <c r="E86" s="40">
        <v>2.1</v>
      </c>
      <c r="F86" s="40">
        <f>E86*9.5%</f>
        <v>0.19950000000000001</v>
      </c>
      <c r="G86" s="40">
        <f>E86+F86</f>
        <v>2.2995000000000001</v>
      </c>
      <c r="H86" s="41">
        <f>C86*G86</f>
        <v>114.97500000000001</v>
      </c>
      <c r="I86" s="74" t="s">
        <v>66</v>
      </c>
      <c r="J86" s="71">
        <v>220</v>
      </c>
      <c r="K86" s="17">
        <f>(J86*E86)/B86</f>
        <v>2.31</v>
      </c>
      <c r="L86" s="302" t="s">
        <v>35</v>
      </c>
    </row>
    <row r="87" spans="1:12">
      <c r="A87" s="72" t="s">
        <v>31</v>
      </c>
      <c r="B87" s="58">
        <v>1</v>
      </c>
      <c r="C87" s="69">
        <v>80</v>
      </c>
      <c r="D87" s="33" t="s">
        <v>7</v>
      </c>
      <c r="E87" s="42">
        <v>7.8</v>
      </c>
      <c r="F87" s="42">
        <f>E87*9.5%</f>
        <v>0.74099999999999999</v>
      </c>
      <c r="G87" s="17">
        <f>E87+F87</f>
        <v>8.5410000000000004</v>
      </c>
      <c r="H87" s="18">
        <f>G87*C87</f>
        <v>683.28</v>
      </c>
      <c r="I87" s="144" t="s">
        <v>67</v>
      </c>
      <c r="J87" s="6">
        <v>1</v>
      </c>
      <c r="K87" s="17">
        <f>(J87*E87)/B87</f>
        <v>7.8</v>
      </c>
      <c r="L87" s="302"/>
    </row>
  </sheetData>
  <sheetProtection selectLockedCells="1"/>
  <mergeCells count="20">
    <mergeCell ref="A81:C81"/>
    <mergeCell ref="D81:K81"/>
    <mergeCell ref="J70:K70"/>
    <mergeCell ref="A79:C79"/>
    <mergeCell ref="D79:K79"/>
    <mergeCell ref="A80:C80"/>
    <mergeCell ref="D80:K80"/>
    <mergeCell ref="A74:L74"/>
    <mergeCell ref="A76:L76"/>
    <mergeCell ref="A13:K13"/>
    <mergeCell ref="A11:K11"/>
    <mergeCell ref="A2:B3"/>
    <mergeCell ref="A4:B5"/>
    <mergeCell ref="A6:B6"/>
    <mergeCell ref="A7:B7"/>
    <mergeCell ref="A63:D63"/>
    <mergeCell ref="E63:F63"/>
    <mergeCell ref="A65:D65"/>
    <mergeCell ref="E65:F65"/>
    <mergeCell ref="A68:K68"/>
  </mergeCells>
  <pageMargins left="0.39370078740157483" right="0.39370078740157483" top="0.59055118110236227" bottom="0.39370078740157483" header="0.19685039370078741" footer="0.19685039370078741"/>
  <pageSetup paperSize="9" scale="70" orientation="landscape" r:id="rId1"/>
  <headerFooter>
    <oddHeader xml:space="preserve">&amp;C&amp;"Arial,Navadno"&amp;10Javni razpis - Dobava konvencionalnih in ekoloških živil ter živil iz shem kakovosti - JN 1/2023&amp;R&amp;"Arial,Navadno"&amp;10 </oddHead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4" tint="0.59999389629810485"/>
  </sheetPr>
  <dimension ref="A1:L111"/>
  <sheetViews>
    <sheetView view="pageLayout" topLeftCell="A16" zoomScale="75" zoomScaleNormal="100" zoomScalePageLayoutView="75" workbookViewId="0">
      <selection activeCell="A104" sqref="A104:C104"/>
    </sheetView>
  </sheetViews>
  <sheetFormatPr defaultColWidth="9.140625" defaultRowHeight="12.75"/>
  <cols>
    <col min="1" max="1" width="47.140625" style="11" customWidth="1"/>
    <col min="2" max="2" width="10.5703125" style="11" customWidth="1"/>
    <col min="3" max="3" width="8.7109375" style="11" customWidth="1"/>
    <col min="4" max="4" width="8.42578125" style="11" customWidth="1"/>
    <col min="5" max="5" width="11.85546875" style="11" customWidth="1"/>
    <col min="6" max="6" width="9.140625" style="11" customWidth="1"/>
    <col min="7" max="7" width="12.5703125" style="11" customWidth="1"/>
    <col min="8" max="8" width="17" style="11" customWidth="1"/>
    <col min="9" max="9" width="27.140625" style="11" customWidth="1"/>
    <col min="10" max="10" width="15.42578125" style="11" customWidth="1"/>
    <col min="11" max="11" width="14.28515625" style="11" customWidth="1"/>
    <col min="12" max="12" width="12.85546875" style="11" customWidth="1"/>
    <col min="13" max="16384" width="9.140625" style="11"/>
  </cols>
  <sheetData>
    <row r="1" spans="1:12">
      <c r="A1" s="253" t="s">
        <v>102</v>
      </c>
      <c r="B1" s="254"/>
      <c r="C1" s="14"/>
    </row>
    <row r="2" spans="1:12">
      <c r="A2" s="435" t="s">
        <v>96</v>
      </c>
      <c r="B2" s="436"/>
      <c r="C2" s="14"/>
    </row>
    <row r="3" spans="1:12">
      <c r="A3" s="437"/>
      <c r="B3" s="438"/>
      <c r="C3" s="14"/>
    </row>
    <row r="4" spans="1:12">
      <c r="A4" s="435" t="s">
        <v>97</v>
      </c>
      <c r="B4" s="436"/>
      <c r="C4" s="14"/>
    </row>
    <row r="5" spans="1:12">
      <c r="A5" s="437"/>
      <c r="B5" s="438"/>
      <c r="C5" s="14"/>
    </row>
    <row r="6" spans="1:12" ht="15" customHeight="1">
      <c r="A6" s="439" t="s">
        <v>98</v>
      </c>
      <c r="B6" s="440"/>
      <c r="C6" s="14"/>
    </row>
    <row r="7" spans="1:12" ht="15" customHeight="1">
      <c r="A7" s="439" t="s">
        <v>99</v>
      </c>
      <c r="B7" s="440"/>
      <c r="C7" s="14"/>
    </row>
    <row r="10" spans="1:12" ht="18">
      <c r="A10" s="434" t="s">
        <v>5</v>
      </c>
      <c r="B10" s="434"/>
      <c r="C10" s="434"/>
      <c r="D10" s="434"/>
      <c r="E10" s="434"/>
      <c r="F10" s="434"/>
      <c r="G10" s="434"/>
      <c r="H10" s="434"/>
      <c r="I10" s="434"/>
      <c r="J10" s="434"/>
      <c r="K10" s="434"/>
    </row>
    <row r="11" spans="1:12">
      <c r="A11" s="116"/>
      <c r="B11" s="116"/>
      <c r="C11" s="116"/>
      <c r="D11" s="116"/>
      <c r="E11" s="116"/>
      <c r="F11" s="116"/>
      <c r="G11" s="56"/>
    </row>
    <row r="12" spans="1:12" ht="18">
      <c r="A12" s="434" t="s">
        <v>731</v>
      </c>
      <c r="B12" s="434"/>
      <c r="C12" s="434"/>
      <c r="D12" s="434"/>
      <c r="E12" s="434"/>
      <c r="F12" s="434"/>
      <c r="G12" s="434"/>
      <c r="H12" s="434"/>
      <c r="I12" s="434"/>
      <c r="J12" s="434"/>
      <c r="K12" s="434"/>
    </row>
    <row r="13" spans="1:12">
      <c r="A13" s="116"/>
      <c r="B13" s="116"/>
      <c r="C13" s="116"/>
      <c r="D13" s="116"/>
      <c r="E13" s="116"/>
      <c r="F13" s="116"/>
      <c r="G13" s="116"/>
      <c r="H13" s="116"/>
      <c r="I13" s="116"/>
    </row>
    <row r="14" spans="1:12" ht="130.5" customHeight="1">
      <c r="A14" s="117" t="s">
        <v>12</v>
      </c>
      <c r="B14" s="118" t="s">
        <v>53</v>
      </c>
      <c r="C14" s="117" t="s">
        <v>13</v>
      </c>
      <c r="D14" s="117" t="s">
        <v>14</v>
      </c>
      <c r="E14" s="119" t="s">
        <v>15</v>
      </c>
      <c r="F14" s="120" t="s">
        <v>20</v>
      </c>
      <c r="G14" s="121" t="s">
        <v>69</v>
      </c>
      <c r="H14" s="122" t="s">
        <v>17</v>
      </c>
      <c r="I14" s="123" t="s">
        <v>28</v>
      </c>
      <c r="J14" s="119" t="s">
        <v>70</v>
      </c>
      <c r="K14" s="121" t="s">
        <v>21</v>
      </c>
      <c r="L14" s="124" t="s">
        <v>22</v>
      </c>
    </row>
    <row r="15" spans="1:12" s="46" customFormat="1" ht="14.25" customHeight="1" thickBot="1">
      <c r="A15" s="125">
        <v>1</v>
      </c>
      <c r="B15" s="125">
        <v>2</v>
      </c>
      <c r="C15" s="125">
        <v>3</v>
      </c>
      <c r="D15" s="125">
        <v>4</v>
      </c>
      <c r="E15" s="126">
        <v>5</v>
      </c>
      <c r="F15" s="127">
        <v>6</v>
      </c>
      <c r="G15" s="128" t="s">
        <v>33</v>
      </c>
      <c r="H15" s="129" t="s">
        <v>34</v>
      </c>
      <c r="I15" s="130">
        <v>9</v>
      </c>
      <c r="J15" s="131">
        <v>10</v>
      </c>
      <c r="K15" s="128">
        <v>11</v>
      </c>
      <c r="L15" s="132">
        <v>12</v>
      </c>
    </row>
    <row r="16" spans="1:12" ht="42.75" customHeight="1" thickTop="1">
      <c r="A16" s="3" t="s">
        <v>157</v>
      </c>
      <c r="B16" s="33">
        <v>1</v>
      </c>
      <c r="C16" s="7">
        <v>10</v>
      </c>
      <c r="D16" s="7" t="s">
        <v>0</v>
      </c>
      <c r="E16" s="31"/>
      <c r="F16" s="40">
        <f t="shared" ref="F16:F22" si="0">E16*9.5%</f>
        <v>0</v>
      </c>
      <c r="G16" s="40">
        <f t="shared" ref="G16:G22" si="1">E16+F16</f>
        <v>0</v>
      </c>
      <c r="H16" s="41">
        <f t="shared" ref="H16:H22" si="2">G16*C16</f>
        <v>0</v>
      </c>
      <c r="I16" s="90"/>
      <c r="J16" s="113"/>
      <c r="K16" s="40">
        <f t="shared" ref="K16:K28" si="3">(J16*E16)/B16</f>
        <v>0</v>
      </c>
      <c r="L16" s="192"/>
    </row>
    <row r="17" spans="1:12" ht="42.75" customHeight="1">
      <c r="A17" s="3" t="s">
        <v>158</v>
      </c>
      <c r="B17" s="33">
        <v>1</v>
      </c>
      <c r="C17" s="7">
        <v>10</v>
      </c>
      <c r="D17" s="7" t="s">
        <v>0</v>
      </c>
      <c r="E17" s="31"/>
      <c r="F17" s="40">
        <f t="shared" si="0"/>
        <v>0</v>
      </c>
      <c r="G17" s="40">
        <f t="shared" si="1"/>
        <v>0</v>
      </c>
      <c r="H17" s="41">
        <f t="shared" si="2"/>
        <v>0</v>
      </c>
      <c r="I17" s="90"/>
      <c r="J17" s="113"/>
      <c r="K17" s="40">
        <f t="shared" si="3"/>
        <v>0</v>
      </c>
      <c r="L17" s="192"/>
    </row>
    <row r="18" spans="1:12" ht="36" customHeight="1">
      <c r="A18" s="3" t="s">
        <v>688</v>
      </c>
      <c r="B18" s="33">
        <v>1</v>
      </c>
      <c r="C18" s="7">
        <v>20</v>
      </c>
      <c r="D18" s="7" t="s">
        <v>0</v>
      </c>
      <c r="E18" s="31"/>
      <c r="F18" s="40">
        <f t="shared" si="0"/>
        <v>0</v>
      </c>
      <c r="G18" s="40">
        <f t="shared" si="1"/>
        <v>0</v>
      </c>
      <c r="H18" s="41">
        <f t="shared" si="2"/>
        <v>0</v>
      </c>
      <c r="I18" s="90"/>
      <c r="J18" s="113"/>
      <c r="K18" s="40">
        <f t="shared" si="3"/>
        <v>0</v>
      </c>
      <c r="L18" s="192"/>
    </row>
    <row r="19" spans="1:12" ht="42.75" customHeight="1">
      <c r="A19" s="3" t="s">
        <v>159</v>
      </c>
      <c r="B19" s="33">
        <v>1</v>
      </c>
      <c r="C19" s="7">
        <v>10</v>
      </c>
      <c r="D19" s="7" t="s">
        <v>0</v>
      </c>
      <c r="E19" s="31"/>
      <c r="F19" s="40">
        <f t="shared" si="0"/>
        <v>0</v>
      </c>
      <c r="G19" s="40">
        <f t="shared" si="1"/>
        <v>0</v>
      </c>
      <c r="H19" s="41">
        <f t="shared" si="2"/>
        <v>0</v>
      </c>
      <c r="I19" s="90"/>
      <c r="J19" s="113"/>
      <c r="K19" s="40">
        <f t="shared" si="3"/>
        <v>0</v>
      </c>
      <c r="L19" s="192"/>
    </row>
    <row r="20" spans="1:12" s="171" customFormat="1" ht="48" customHeight="1">
      <c r="A20" s="183" t="s">
        <v>177</v>
      </c>
      <c r="B20" s="181">
        <v>1</v>
      </c>
      <c r="C20" s="184">
        <v>10</v>
      </c>
      <c r="D20" s="184" t="s">
        <v>0</v>
      </c>
      <c r="E20" s="274"/>
      <c r="F20" s="80">
        <f>E20*9.5%</f>
        <v>0</v>
      </c>
      <c r="G20" s="80">
        <f>E20+F20</f>
        <v>0</v>
      </c>
      <c r="H20" s="226">
        <f>G20*C20</f>
        <v>0</v>
      </c>
      <c r="I20" s="97"/>
      <c r="J20" s="197"/>
      <c r="K20" s="80">
        <f t="shared" si="3"/>
        <v>0</v>
      </c>
      <c r="L20" s="196"/>
    </row>
    <row r="21" spans="1:12" ht="39" customHeight="1">
      <c r="A21" s="3" t="s">
        <v>610</v>
      </c>
      <c r="B21" s="33">
        <v>200</v>
      </c>
      <c r="C21" s="7">
        <v>20</v>
      </c>
      <c r="D21" s="7" t="s">
        <v>0</v>
      </c>
      <c r="E21" s="31"/>
      <c r="F21" s="40">
        <f t="shared" si="0"/>
        <v>0</v>
      </c>
      <c r="G21" s="40">
        <f t="shared" si="1"/>
        <v>0</v>
      </c>
      <c r="H21" s="41">
        <f t="shared" si="2"/>
        <v>0</v>
      </c>
      <c r="I21" s="90"/>
      <c r="J21" s="113"/>
      <c r="K21" s="40">
        <f t="shared" si="3"/>
        <v>0</v>
      </c>
      <c r="L21" s="192"/>
    </row>
    <row r="22" spans="1:12" ht="42.75" customHeight="1">
      <c r="A22" s="3" t="s">
        <v>609</v>
      </c>
      <c r="B22" s="33">
        <v>200</v>
      </c>
      <c r="C22" s="7">
        <v>50</v>
      </c>
      <c r="D22" s="7" t="s">
        <v>0</v>
      </c>
      <c r="E22" s="31"/>
      <c r="F22" s="40">
        <f t="shared" si="0"/>
        <v>0</v>
      </c>
      <c r="G22" s="40">
        <f t="shared" si="1"/>
        <v>0</v>
      </c>
      <c r="H22" s="41">
        <f t="shared" si="2"/>
        <v>0</v>
      </c>
      <c r="I22" s="90"/>
      <c r="J22" s="113"/>
      <c r="K22" s="40">
        <f t="shared" si="3"/>
        <v>0</v>
      </c>
      <c r="L22" s="192"/>
    </row>
    <row r="23" spans="1:12" ht="37.5" customHeight="1">
      <c r="A23" s="3" t="s">
        <v>160</v>
      </c>
      <c r="B23" s="33">
        <v>250</v>
      </c>
      <c r="C23" s="7">
        <v>10</v>
      </c>
      <c r="D23" s="7" t="s">
        <v>0</v>
      </c>
      <c r="E23" s="31"/>
      <c r="F23" s="40">
        <f t="shared" ref="F23:F59" si="4">E23*9.5%</f>
        <v>0</v>
      </c>
      <c r="G23" s="40">
        <f t="shared" ref="G23:G59" si="5">E23+F23</f>
        <v>0</v>
      </c>
      <c r="H23" s="41">
        <f t="shared" ref="H23:H59" si="6">G23*C23</f>
        <v>0</v>
      </c>
      <c r="I23" s="90"/>
      <c r="J23" s="113"/>
      <c r="K23" s="40">
        <f t="shared" si="3"/>
        <v>0</v>
      </c>
      <c r="L23" s="192"/>
    </row>
    <row r="24" spans="1:12" ht="42.75" customHeight="1">
      <c r="A24" s="3" t="s">
        <v>611</v>
      </c>
      <c r="B24" s="33">
        <v>400</v>
      </c>
      <c r="C24" s="7">
        <v>10</v>
      </c>
      <c r="D24" s="7" t="s">
        <v>0</v>
      </c>
      <c r="E24" s="30"/>
      <c r="F24" s="42">
        <f t="shared" si="4"/>
        <v>0</v>
      </c>
      <c r="G24" s="42">
        <f t="shared" si="5"/>
        <v>0</v>
      </c>
      <c r="H24" s="225">
        <f t="shared" si="6"/>
        <v>0</v>
      </c>
      <c r="I24" s="90"/>
      <c r="J24" s="113"/>
      <c r="K24" s="42">
        <f t="shared" si="3"/>
        <v>0</v>
      </c>
      <c r="L24" s="192"/>
    </row>
    <row r="25" spans="1:12" ht="45" customHeight="1">
      <c r="A25" s="3" t="s">
        <v>612</v>
      </c>
      <c r="B25" s="33">
        <v>400</v>
      </c>
      <c r="C25" s="7">
        <v>10</v>
      </c>
      <c r="D25" s="7" t="s">
        <v>0</v>
      </c>
      <c r="E25" s="31"/>
      <c r="F25" s="40">
        <f>E25*9.5%</f>
        <v>0</v>
      </c>
      <c r="G25" s="40">
        <f>E25+F25</f>
        <v>0</v>
      </c>
      <c r="H25" s="41">
        <f>G25*C25</f>
        <v>0</v>
      </c>
      <c r="I25" s="90"/>
      <c r="J25" s="113"/>
      <c r="K25" s="40">
        <f t="shared" si="3"/>
        <v>0</v>
      </c>
      <c r="L25" s="192"/>
    </row>
    <row r="26" spans="1:12" ht="45" customHeight="1">
      <c r="A26" s="183" t="s">
        <v>689</v>
      </c>
      <c r="B26" s="33">
        <v>250</v>
      </c>
      <c r="C26" s="7">
        <v>10</v>
      </c>
      <c r="D26" s="7" t="s">
        <v>0</v>
      </c>
      <c r="E26" s="31"/>
      <c r="F26" s="40">
        <f>E26*9.5%</f>
        <v>0</v>
      </c>
      <c r="G26" s="40">
        <f>E26+F26</f>
        <v>0</v>
      </c>
      <c r="H26" s="41">
        <f>G26*C26</f>
        <v>0</v>
      </c>
      <c r="I26" s="90"/>
      <c r="J26" s="113"/>
      <c r="K26" s="40">
        <f t="shared" si="3"/>
        <v>0</v>
      </c>
      <c r="L26" s="192"/>
    </row>
    <row r="27" spans="1:12" ht="45" customHeight="1">
      <c r="A27" s="3" t="s">
        <v>690</v>
      </c>
      <c r="B27" s="33">
        <v>250</v>
      </c>
      <c r="C27" s="7">
        <v>10</v>
      </c>
      <c r="D27" s="7" t="s">
        <v>0</v>
      </c>
      <c r="E27" s="30"/>
      <c r="F27" s="42">
        <f>E27*9.5%</f>
        <v>0</v>
      </c>
      <c r="G27" s="42">
        <f>E27+F27</f>
        <v>0</v>
      </c>
      <c r="H27" s="225">
        <f>G27*C27</f>
        <v>0</v>
      </c>
      <c r="I27" s="90"/>
      <c r="J27" s="113"/>
      <c r="K27" s="42">
        <f t="shared" si="3"/>
        <v>0</v>
      </c>
      <c r="L27" s="192"/>
    </row>
    <row r="28" spans="1:12" ht="45" customHeight="1">
      <c r="A28" s="3" t="s">
        <v>691</v>
      </c>
      <c r="B28" s="33">
        <v>250</v>
      </c>
      <c r="C28" s="7">
        <v>10</v>
      </c>
      <c r="D28" s="7" t="s">
        <v>0</v>
      </c>
      <c r="E28" s="31"/>
      <c r="F28" s="40">
        <f>E28*9.5%</f>
        <v>0</v>
      </c>
      <c r="G28" s="40">
        <f>E28+F28</f>
        <v>0</v>
      </c>
      <c r="H28" s="41">
        <f>G28*C28</f>
        <v>0</v>
      </c>
      <c r="I28" s="90"/>
      <c r="J28" s="113"/>
      <c r="K28" s="40">
        <f t="shared" si="3"/>
        <v>0</v>
      </c>
      <c r="L28" s="192"/>
    </row>
    <row r="29" spans="1:12" ht="42.75" customHeight="1">
      <c r="A29" s="48" t="s">
        <v>613</v>
      </c>
      <c r="B29" s="34">
        <v>250</v>
      </c>
      <c r="C29" s="134">
        <v>100</v>
      </c>
      <c r="D29" s="134" t="s">
        <v>427</v>
      </c>
      <c r="E29" s="31"/>
      <c r="F29" s="40">
        <v>0</v>
      </c>
      <c r="G29" s="40">
        <v>0</v>
      </c>
      <c r="H29" s="41">
        <v>0</v>
      </c>
      <c r="I29" s="89"/>
      <c r="J29" s="113"/>
      <c r="K29" s="40"/>
      <c r="L29" s="398"/>
    </row>
    <row r="30" spans="1:12" ht="42.75" customHeight="1">
      <c r="A30" s="48" t="s">
        <v>614</v>
      </c>
      <c r="B30" s="34">
        <v>250</v>
      </c>
      <c r="C30" s="134">
        <v>100</v>
      </c>
      <c r="D30" s="134" t="s">
        <v>0</v>
      </c>
      <c r="E30" s="31"/>
      <c r="F30" s="40">
        <f t="shared" ref="F30:F32" si="7">E30*9.5%</f>
        <v>0</v>
      </c>
      <c r="G30" s="40">
        <f t="shared" ref="G30:G32" si="8">E30+F30</f>
        <v>0</v>
      </c>
      <c r="H30" s="41">
        <f t="shared" ref="H30:H32" si="9">G30*C30</f>
        <v>0</v>
      </c>
      <c r="I30" s="89"/>
      <c r="J30" s="113"/>
      <c r="K30" s="40">
        <f>(J30*E30)/B30</f>
        <v>0</v>
      </c>
      <c r="L30" s="398"/>
    </row>
    <row r="31" spans="1:12" ht="42.75" customHeight="1">
      <c r="A31" s="48" t="s">
        <v>615</v>
      </c>
      <c r="B31" s="34">
        <v>250</v>
      </c>
      <c r="C31" s="134">
        <v>100</v>
      </c>
      <c r="D31" s="134" t="s">
        <v>0</v>
      </c>
      <c r="E31" s="31"/>
      <c r="F31" s="40">
        <v>0</v>
      </c>
      <c r="G31" s="40">
        <v>0</v>
      </c>
      <c r="H31" s="41">
        <v>0</v>
      </c>
      <c r="I31" s="89"/>
      <c r="J31" s="113"/>
      <c r="K31" s="40"/>
      <c r="L31" s="398"/>
    </row>
    <row r="32" spans="1:12" ht="42.75" customHeight="1">
      <c r="A32" s="3" t="s">
        <v>616</v>
      </c>
      <c r="B32" s="33">
        <v>250</v>
      </c>
      <c r="C32" s="7">
        <v>10</v>
      </c>
      <c r="D32" s="7" t="s">
        <v>0</v>
      </c>
      <c r="E32" s="31"/>
      <c r="F32" s="40">
        <f t="shared" si="7"/>
        <v>0</v>
      </c>
      <c r="G32" s="40">
        <f t="shared" si="8"/>
        <v>0</v>
      </c>
      <c r="H32" s="41">
        <f t="shared" si="9"/>
        <v>0</v>
      </c>
      <c r="I32" s="90"/>
      <c r="J32" s="113"/>
      <c r="K32" s="40">
        <f t="shared" ref="K32:K76" si="10">(J32*E32)/B32</f>
        <v>0</v>
      </c>
      <c r="L32" s="398"/>
    </row>
    <row r="33" spans="1:12" ht="39" customHeight="1">
      <c r="A33" s="3" t="s">
        <v>692</v>
      </c>
      <c r="B33" s="33">
        <v>400</v>
      </c>
      <c r="C33" s="7">
        <v>5</v>
      </c>
      <c r="D33" s="7" t="s">
        <v>0</v>
      </c>
      <c r="E33" s="31"/>
      <c r="F33" s="40">
        <f t="shared" si="4"/>
        <v>0</v>
      </c>
      <c r="G33" s="40">
        <f t="shared" si="5"/>
        <v>0</v>
      </c>
      <c r="H33" s="41">
        <f t="shared" si="6"/>
        <v>0</v>
      </c>
      <c r="I33" s="100"/>
      <c r="J33" s="113"/>
      <c r="K33" s="40">
        <f t="shared" si="10"/>
        <v>0</v>
      </c>
      <c r="L33" s="192"/>
    </row>
    <row r="34" spans="1:12" ht="62.25" customHeight="1">
      <c r="A34" s="3" t="s">
        <v>618</v>
      </c>
      <c r="B34" s="33">
        <v>180</v>
      </c>
      <c r="C34" s="7">
        <v>20</v>
      </c>
      <c r="D34" s="7" t="s">
        <v>0</v>
      </c>
      <c r="E34" s="31"/>
      <c r="F34" s="40">
        <f t="shared" si="4"/>
        <v>0</v>
      </c>
      <c r="G34" s="40">
        <f t="shared" si="5"/>
        <v>0</v>
      </c>
      <c r="H34" s="41">
        <f t="shared" si="6"/>
        <v>0</v>
      </c>
      <c r="I34" s="100"/>
      <c r="J34" s="113"/>
      <c r="K34" s="40">
        <f t="shared" si="10"/>
        <v>0</v>
      </c>
      <c r="L34" s="192"/>
    </row>
    <row r="35" spans="1:12" ht="62.25" customHeight="1">
      <c r="A35" s="3" t="s">
        <v>617</v>
      </c>
      <c r="B35" s="33">
        <v>180</v>
      </c>
      <c r="C35" s="7">
        <v>20</v>
      </c>
      <c r="D35" s="7" t="s">
        <v>0</v>
      </c>
      <c r="E35" s="31"/>
      <c r="F35" s="40">
        <f t="shared" si="4"/>
        <v>0</v>
      </c>
      <c r="G35" s="40">
        <f t="shared" si="5"/>
        <v>0</v>
      </c>
      <c r="H35" s="41">
        <f t="shared" si="6"/>
        <v>0</v>
      </c>
      <c r="I35" s="100"/>
      <c r="J35" s="113"/>
      <c r="K35" s="40">
        <f t="shared" si="10"/>
        <v>0</v>
      </c>
      <c r="L35" s="192"/>
    </row>
    <row r="36" spans="1:12" ht="62.25" customHeight="1">
      <c r="A36" s="3" t="s">
        <v>161</v>
      </c>
      <c r="B36" s="33">
        <v>200</v>
      </c>
      <c r="C36" s="7">
        <v>5</v>
      </c>
      <c r="D36" s="7" t="s">
        <v>0</v>
      </c>
      <c r="E36" s="31"/>
      <c r="F36" s="40">
        <f t="shared" si="4"/>
        <v>0</v>
      </c>
      <c r="G36" s="40">
        <f t="shared" si="5"/>
        <v>0</v>
      </c>
      <c r="H36" s="41">
        <f t="shared" si="6"/>
        <v>0</v>
      </c>
      <c r="I36" s="100"/>
      <c r="J36" s="113"/>
      <c r="K36" s="40">
        <f t="shared" si="10"/>
        <v>0</v>
      </c>
      <c r="L36" s="192"/>
    </row>
    <row r="37" spans="1:12" ht="34.5" customHeight="1">
      <c r="A37" s="3" t="s">
        <v>392</v>
      </c>
      <c r="B37" s="33">
        <v>145</v>
      </c>
      <c r="C37" s="7">
        <v>5</v>
      </c>
      <c r="D37" s="7" t="s">
        <v>0</v>
      </c>
      <c r="E37" s="31"/>
      <c r="F37" s="40">
        <f t="shared" si="4"/>
        <v>0</v>
      </c>
      <c r="G37" s="40">
        <f t="shared" si="5"/>
        <v>0</v>
      </c>
      <c r="H37" s="41">
        <f t="shared" si="6"/>
        <v>0</v>
      </c>
      <c r="I37" s="90"/>
      <c r="J37" s="113"/>
      <c r="K37" s="40">
        <f t="shared" si="10"/>
        <v>0</v>
      </c>
      <c r="L37" s="192"/>
    </row>
    <row r="38" spans="1:12" ht="47.25" customHeight="1">
      <c r="A38" s="183" t="s">
        <v>162</v>
      </c>
      <c r="B38" s="33">
        <v>50</v>
      </c>
      <c r="C38" s="7">
        <v>10</v>
      </c>
      <c r="D38" s="7" t="s">
        <v>0</v>
      </c>
      <c r="E38" s="31"/>
      <c r="F38" s="40">
        <f>E38*9.5%</f>
        <v>0</v>
      </c>
      <c r="G38" s="40">
        <f>E38+F38</f>
        <v>0</v>
      </c>
      <c r="H38" s="41">
        <f>G38*C38</f>
        <v>0</v>
      </c>
      <c r="I38" s="90"/>
      <c r="J38" s="113"/>
      <c r="K38" s="40">
        <f t="shared" si="10"/>
        <v>0</v>
      </c>
      <c r="L38" s="192"/>
    </row>
    <row r="39" spans="1:12" s="171" customFormat="1" ht="47.25" customHeight="1">
      <c r="A39" s="183" t="s">
        <v>198</v>
      </c>
      <c r="B39" s="181">
        <v>50</v>
      </c>
      <c r="C39" s="184">
        <v>10</v>
      </c>
      <c r="D39" s="184" t="s">
        <v>0</v>
      </c>
      <c r="E39" s="274"/>
      <c r="F39" s="80">
        <f t="shared" si="4"/>
        <v>0</v>
      </c>
      <c r="G39" s="80">
        <f t="shared" si="5"/>
        <v>0</v>
      </c>
      <c r="H39" s="226">
        <f t="shared" si="6"/>
        <v>0</v>
      </c>
      <c r="I39" s="97"/>
      <c r="J39" s="197"/>
      <c r="K39" s="80">
        <f t="shared" si="10"/>
        <v>0</v>
      </c>
      <c r="L39" s="196"/>
    </row>
    <row r="40" spans="1:12" s="171" customFormat="1" ht="47.25" customHeight="1">
      <c r="A40" s="183" t="s">
        <v>199</v>
      </c>
      <c r="B40" s="181">
        <v>50</v>
      </c>
      <c r="C40" s="184">
        <v>10</v>
      </c>
      <c r="D40" s="184" t="s">
        <v>0</v>
      </c>
      <c r="E40" s="274"/>
      <c r="F40" s="80">
        <f t="shared" si="4"/>
        <v>0</v>
      </c>
      <c r="G40" s="80">
        <f t="shared" si="5"/>
        <v>0</v>
      </c>
      <c r="H40" s="226">
        <f t="shared" si="6"/>
        <v>0</v>
      </c>
      <c r="I40" s="97"/>
      <c r="J40" s="197"/>
      <c r="K40" s="80">
        <f t="shared" si="10"/>
        <v>0</v>
      </c>
      <c r="L40" s="196"/>
    </row>
    <row r="41" spans="1:12" ht="35.25" customHeight="1">
      <c r="A41" s="183" t="s">
        <v>52</v>
      </c>
      <c r="B41" s="33">
        <v>125</v>
      </c>
      <c r="C41" s="7">
        <v>10</v>
      </c>
      <c r="D41" s="7" t="s">
        <v>0</v>
      </c>
      <c r="E41" s="31"/>
      <c r="F41" s="40">
        <f t="shared" si="4"/>
        <v>0</v>
      </c>
      <c r="G41" s="40">
        <f t="shared" si="5"/>
        <v>0</v>
      </c>
      <c r="H41" s="41">
        <f t="shared" si="6"/>
        <v>0</v>
      </c>
      <c r="I41" s="90"/>
      <c r="J41" s="113"/>
      <c r="K41" s="40">
        <f t="shared" si="10"/>
        <v>0</v>
      </c>
      <c r="L41" s="192"/>
    </row>
    <row r="42" spans="1:12" s="171" customFormat="1" ht="47.25" customHeight="1">
      <c r="A42" s="183" t="s">
        <v>619</v>
      </c>
      <c r="B42" s="181">
        <v>50</v>
      </c>
      <c r="C42" s="184">
        <v>30</v>
      </c>
      <c r="D42" s="184" t="s">
        <v>0</v>
      </c>
      <c r="E42" s="274"/>
      <c r="F42" s="80">
        <f t="shared" ref="F42" si="11">E42*9.5%</f>
        <v>0</v>
      </c>
      <c r="G42" s="80">
        <f t="shared" ref="G42" si="12">E42+F42</f>
        <v>0</v>
      </c>
      <c r="H42" s="226">
        <f t="shared" ref="H42" si="13">G42*C42</f>
        <v>0</v>
      </c>
      <c r="I42" s="97"/>
      <c r="J42" s="197"/>
      <c r="K42" s="80">
        <f t="shared" si="10"/>
        <v>0</v>
      </c>
      <c r="L42" s="196"/>
    </row>
    <row r="43" spans="1:12" ht="35.25" customHeight="1">
      <c r="A43" s="183" t="s">
        <v>163</v>
      </c>
      <c r="B43" s="33">
        <v>200</v>
      </c>
      <c r="C43" s="7">
        <v>5</v>
      </c>
      <c r="D43" s="7" t="s">
        <v>0</v>
      </c>
      <c r="E43" s="31"/>
      <c r="F43" s="40">
        <f t="shared" si="4"/>
        <v>0</v>
      </c>
      <c r="G43" s="40">
        <f t="shared" si="5"/>
        <v>0</v>
      </c>
      <c r="H43" s="41">
        <f t="shared" si="6"/>
        <v>0</v>
      </c>
      <c r="I43" s="90"/>
      <c r="J43" s="113"/>
      <c r="K43" s="40">
        <f t="shared" si="10"/>
        <v>0</v>
      </c>
      <c r="L43" s="192"/>
    </row>
    <row r="44" spans="1:12" ht="45" customHeight="1">
      <c r="A44" s="3" t="s">
        <v>693</v>
      </c>
      <c r="B44" s="33">
        <v>275</v>
      </c>
      <c r="C44" s="7">
        <v>10</v>
      </c>
      <c r="D44" s="7" t="s">
        <v>0</v>
      </c>
      <c r="E44" s="31"/>
      <c r="F44" s="40">
        <f t="shared" si="4"/>
        <v>0</v>
      </c>
      <c r="G44" s="40">
        <f t="shared" si="5"/>
        <v>0</v>
      </c>
      <c r="H44" s="41">
        <f t="shared" si="6"/>
        <v>0</v>
      </c>
      <c r="I44" s="90"/>
      <c r="J44" s="113"/>
      <c r="K44" s="40">
        <f t="shared" si="10"/>
        <v>0</v>
      </c>
      <c r="L44" s="192"/>
    </row>
    <row r="45" spans="1:12" ht="60.75" customHeight="1">
      <c r="A45" s="48" t="s">
        <v>164</v>
      </c>
      <c r="B45" s="34">
        <v>225</v>
      </c>
      <c r="C45" s="134">
        <v>10</v>
      </c>
      <c r="D45" s="134" t="s">
        <v>0</v>
      </c>
      <c r="E45" s="31"/>
      <c r="F45" s="40">
        <f t="shared" si="4"/>
        <v>0</v>
      </c>
      <c r="G45" s="40">
        <f t="shared" si="5"/>
        <v>0</v>
      </c>
      <c r="H45" s="41">
        <f t="shared" si="6"/>
        <v>0</v>
      </c>
      <c r="I45" s="89"/>
      <c r="J45" s="113"/>
      <c r="K45" s="40">
        <f t="shared" si="10"/>
        <v>0</v>
      </c>
      <c r="L45" s="192"/>
    </row>
    <row r="46" spans="1:12" ht="38.25" customHeight="1">
      <c r="A46" s="3" t="s">
        <v>174</v>
      </c>
      <c r="B46" s="33">
        <v>250</v>
      </c>
      <c r="C46" s="7">
        <v>5</v>
      </c>
      <c r="D46" s="7" t="s">
        <v>0</v>
      </c>
      <c r="E46" s="31"/>
      <c r="F46" s="40">
        <f>E46*9.5%</f>
        <v>0</v>
      </c>
      <c r="G46" s="40">
        <f>E46+F46</f>
        <v>0</v>
      </c>
      <c r="H46" s="41">
        <f>G46*C46</f>
        <v>0</v>
      </c>
      <c r="I46" s="90"/>
      <c r="J46" s="113"/>
      <c r="K46" s="40">
        <f t="shared" si="10"/>
        <v>0</v>
      </c>
      <c r="L46" s="192"/>
    </row>
    <row r="47" spans="1:12" ht="40.5" customHeight="1">
      <c r="A47" s="3" t="s">
        <v>175</v>
      </c>
      <c r="B47" s="33">
        <v>250</v>
      </c>
      <c r="C47" s="7">
        <v>5</v>
      </c>
      <c r="D47" s="7" t="s">
        <v>0</v>
      </c>
      <c r="E47" s="31"/>
      <c r="F47" s="40">
        <f>E47*9.5%</f>
        <v>0</v>
      </c>
      <c r="G47" s="40">
        <f>E47+F47</f>
        <v>0</v>
      </c>
      <c r="H47" s="41">
        <f>G47*C47</f>
        <v>0</v>
      </c>
      <c r="I47" s="90"/>
      <c r="J47" s="113"/>
      <c r="K47" s="40">
        <f t="shared" si="10"/>
        <v>0</v>
      </c>
      <c r="L47" s="192"/>
    </row>
    <row r="48" spans="1:12" ht="39.75" customHeight="1">
      <c r="A48" s="3" t="s">
        <v>393</v>
      </c>
      <c r="B48" s="33">
        <v>500</v>
      </c>
      <c r="C48" s="7">
        <v>5</v>
      </c>
      <c r="D48" s="7" t="s">
        <v>0</v>
      </c>
      <c r="E48" s="31"/>
      <c r="F48" s="40">
        <f t="shared" si="4"/>
        <v>0</v>
      </c>
      <c r="G48" s="40">
        <f t="shared" si="5"/>
        <v>0</v>
      </c>
      <c r="H48" s="41">
        <f t="shared" si="6"/>
        <v>0</v>
      </c>
      <c r="I48" s="90"/>
      <c r="J48" s="113"/>
      <c r="K48" s="42">
        <f t="shared" si="10"/>
        <v>0</v>
      </c>
      <c r="L48" s="192"/>
    </row>
    <row r="49" spans="1:12" ht="39.75" customHeight="1">
      <c r="A49" s="3" t="s">
        <v>173</v>
      </c>
      <c r="B49" s="33">
        <v>500</v>
      </c>
      <c r="C49" s="7">
        <v>5</v>
      </c>
      <c r="D49" s="7" t="s">
        <v>0</v>
      </c>
      <c r="E49" s="31"/>
      <c r="F49" s="40">
        <f t="shared" ref="F49:F51" si="14">E49*9.5%</f>
        <v>0</v>
      </c>
      <c r="G49" s="40">
        <f t="shared" ref="G49:G51" si="15">E49+F49</f>
        <v>0</v>
      </c>
      <c r="H49" s="41">
        <f t="shared" ref="H49:H51" si="16">G49*C49</f>
        <v>0</v>
      </c>
      <c r="I49" s="90"/>
      <c r="J49" s="113"/>
      <c r="K49" s="42">
        <f t="shared" si="10"/>
        <v>0</v>
      </c>
      <c r="L49" s="192"/>
    </row>
    <row r="50" spans="1:12" ht="41.25" customHeight="1">
      <c r="A50" s="3" t="s">
        <v>620</v>
      </c>
      <c r="B50" s="33">
        <v>250</v>
      </c>
      <c r="C50" s="7">
        <v>30</v>
      </c>
      <c r="D50" s="7" t="s">
        <v>0</v>
      </c>
      <c r="E50" s="31"/>
      <c r="F50" s="40">
        <f t="shared" si="14"/>
        <v>0</v>
      </c>
      <c r="G50" s="40">
        <f t="shared" si="15"/>
        <v>0</v>
      </c>
      <c r="H50" s="41">
        <f t="shared" si="16"/>
        <v>0</v>
      </c>
      <c r="I50" s="90"/>
      <c r="J50" s="113"/>
      <c r="K50" s="42">
        <f t="shared" si="10"/>
        <v>0</v>
      </c>
      <c r="L50" s="302"/>
    </row>
    <row r="51" spans="1:12" ht="41.25" customHeight="1">
      <c r="A51" s="3" t="s">
        <v>621</v>
      </c>
      <c r="B51" s="33">
        <v>200</v>
      </c>
      <c r="C51" s="7">
        <v>30</v>
      </c>
      <c r="D51" s="7" t="s">
        <v>0</v>
      </c>
      <c r="E51" s="31"/>
      <c r="F51" s="40">
        <f t="shared" si="14"/>
        <v>0</v>
      </c>
      <c r="G51" s="40">
        <f t="shared" si="15"/>
        <v>0</v>
      </c>
      <c r="H51" s="41">
        <f t="shared" si="16"/>
        <v>0</v>
      </c>
      <c r="I51" s="90"/>
      <c r="J51" s="113"/>
      <c r="K51" s="42">
        <f t="shared" si="10"/>
        <v>0</v>
      </c>
      <c r="L51" s="302"/>
    </row>
    <row r="52" spans="1:12" ht="41.25" customHeight="1">
      <c r="A52" s="183" t="s">
        <v>625</v>
      </c>
      <c r="B52" s="33">
        <v>200</v>
      </c>
      <c r="C52" s="7">
        <v>30</v>
      </c>
      <c r="D52" s="7" t="s">
        <v>0</v>
      </c>
      <c r="E52" s="31"/>
      <c r="F52" s="40"/>
      <c r="G52" s="40"/>
      <c r="H52" s="41"/>
      <c r="I52" s="90"/>
      <c r="J52" s="113"/>
      <c r="K52" s="42">
        <f t="shared" si="10"/>
        <v>0</v>
      </c>
      <c r="L52" s="302"/>
    </row>
    <row r="53" spans="1:12" ht="25.5" customHeight="1">
      <c r="A53" s="183" t="s">
        <v>622</v>
      </c>
      <c r="B53" s="33">
        <v>150</v>
      </c>
      <c r="C53" s="7">
        <v>30</v>
      </c>
      <c r="D53" s="7" t="s">
        <v>0</v>
      </c>
      <c r="E53" s="31"/>
      <c r="F53" s="40">
        <v>0</v>
      </c>
      <c r="G53" s="40">
        <v>0</v>
      </c>
      <c r="H53" s="41">
        <v>0</v>
      </c>
      <c r="I53" s="90"/>
      <c r="J53" s="113"/>
      <c r="K53" s="42">
        <f t="shared" si="10"/>
        <v>0</v>
      </c>
      <c r="L53" s="302"/>
    </row>
    <row r="54" spans="1:12" ht="22.5" customHeight="1">
      <c r="A54" s="183" t="s">
        <v>623</v>
      </c>
      <c r="B54" s="33">
        <v>200</v>
      </c>
      <c r="C54" s="7">
        <v>30</v>
      </c>
      <c r="D54" s="7" t="s">
        <v>0</v>
      </c>
      <c r="E54" s="31"/>
      <c r="F54" s="40">
        <v>0</v>
      </c>
      <c r="G54" s="40">
        <v>0</v>
      </c>
      <c r="H54" s="41">
        <v>0</v>
      </c>
      <c r="I54" s="90"/>
      <c r="J54" s="113"/>
      <c r="K54" s="42">
        <f t="shared" si="10"/>
        <v>0</v>
      </c>
      <c r="L54" s="302"/>
    </row>
    <row r="55" spans="1:12" ht="55.5" customHeight="1">
      <c r="A55" s="183" t="s">
        <v>624</v>
      </c>
      <c r="B55" s="33">
        <v>180</v>
      </c>
      <c r="C55" s="7">
        <v>30</v>
      </c>
      <c r="D55" s="7" t="s">
        <v>0</v>
      </c>
      <c r="E55" s="31"/>
      <c r="F55" s="40">
        <v>0</v>
      </c>
      <c r="G55" s="40">
        <v>0</v>
      </c>
      <c r="H55" s="41">
        <f t="shared" ref="H55" si="17">G55*C55</f>
        <v>0</v>
      </c>
      <c r="I55" s="90"/>
      <c r="J55" s="113"/>
      <c r="K55" s="42">
        <f t="shared" si="10"/>
        <v>0</v>
      </c>
      <c r="L55" s="302"/>
    </row>
    <row r="56" spans="1:12" ht="55.5" customHeight="1">
      <c r="A56" s="183" t="s">
        <v>172</v>
      </c>
      <c r="B56" s="33">
        <v>300</v>
      </c>
      <c r="C56" s="7">
        <v>50</v>
      </c>
      <c r="D56" s="7" t="s">
        <v>0</v>
      </c>
      <c r="E56" s="31"/>
      <c r="F56" s="40">
        <f t="shared" ref="F56" si="18">E56*9.5%</f>
        <v>0</v>
      </c>
      <c r="G56" s="40">
        <f t="shared" ref="G56" si="19">E56+F56</f>
        <v>0</v>
      </c>
      <c r="H56" s="41">
        <f t="shared" ref="H56" si="20">G56*C56</f>
        <v>0</v>
      </c>
      <c r="I56" s="90"/>
      <c r="J56" s="113"/>
      <c r="K56" s="42">
        <f t="shared" si="10"/>
        <v>0</v>
      </c>
      <c r="L56" s="192"/>
    </row>
    <row r="57" spans="1:12" ht="41.25" customHeight="1">
      <c r="A57" s="183" t="s">
        <v>626</v>
      </c>
      <c r="B57" s="33">
        <v>220</v>
      </c>
      <c r="C57" s="7">
        <v>50</v>
      </c>
      <c r="D57" s="7" t="s">
        <v>0</v>
      </c>
      <c r="E57" s="31"/>
      <c r="F57" s="40">
        <f t="shared" ref="F57" si="21">E57*9.5%</f>
        <v>0</v>
      </c>
      <c r="G57" s="40">
        <f t="shared" ref="G57" si="22">F57*9.5%</f>
        <v>0</v>
      </c>
      <c r="H57" s="40">
        <f t="shared" ref="H57" si="23">G57*9.5%</f>
        <v>0</v>
      </c>
      <c r="I57" s="90"/>
      <c r="J57" s="113"/>
      <c r="K57" s="42">
        <f t="shared" si="10"/>
        <v>0</v>
      </c>
      <c r="L57" s="192"/>
    </row>
    <row r="58" spans="1:12" ht="40.5" customHeight="1">
      <c r="A58" s="183" t="s">
        <v>165</v>
      </c>
      <c r="B58" s="33">
        <v>220</v>
      </c>
      <c r="C58" s="7">
        <v>50</v>
      </c>
      <c r="D58" s="7" t="s">
        <v>0</v>
      </c>
      <c r="E58" s="31"/>
      <c r="F58" s="40">
        <f t="shared" ref="F58" si="24">E58*9.5%</f>
        <v>0</v>
      </c>
      <c r="G58" s="40">
        <f t="shared" ref="G58" si="25">E58+F58</f>
        <v>0</v>
      </c>
      <c r="H58" s="41">
        <f t="shared" ref="H58" si="26">G58*C58</f>
        <v>0</v>
      </c>
      <c r="I58" s="90"/>
      <c r="J58" s="113"/>
      <c r="K58" s="42">
        <f t="shared" si="10"/>
        <v>0</v>
      </c>
      <c r="L58" s="192"/>
    </row>
    <row r="59" spans="1:12" ht="36.75" customHeight="1">
      <c r="A59" s="3" t="s">
        <v>166</v>
      </c>
      <c r="B59" s="34">
        <v>150</v>
      </c>
      <c r="C59" s="134">
        <v>10</v>
      </c>
      <c r="D59" s="134" t="s">
        <v>0</v>
      </c>
      <c r="E59" s="31"/>
      <c r="F59" s="40">
        <f t="shared" si="4"/>
        <v>0</v>
      </c>
      <c r="G59" s="40">
        <f t="shared" si="5"/>
        <v>0</v>
      </c>
      <c r="H59" s="41">
        <f t="shared" si="6"/>
        <v>0</v>
      </c>
      <c r="I59" s="90"/>
      <c r="J59" s="113"/>
      <c r="K59" s="42">
        <f t="shared" si="10"/>
        <v>0</v>
      </c>
      <c r="L59" s="192"/>
    </row>
    <row r="60" spans="1:12" ht="42" customHeight="1">
      <c r="A60" s="3" t="s">
        <v>167</v>
      </c>
      <c r="B60" s="33">
        <v>125</v>
      </c>
      <c r="C60" s="7">
        <v>10</v>
      </c>
      <c r="D60" s="7" t="s">
        <v>0</v>
      </c>
      <c r="E60" s="31"/>
      <c r="F60" s="40">
        <f t="shared" ref="F60:F66" si="27">E60*9.5%</f>
        <v>0</v>
      </c>
      <c r="G60" s="40">
        <f t="shared" ref="G60:G66" si="28">E60+F60</f>
        <v>0</v>
      </c>
      <c r="H60" s="41">
        <f t="shared" ref="H60:H66" si="29">G60*C60</f>
        <v>0</v>
      </c>
      <c r="I60" s="90"/>
      <c r="J60" s="113"/>
      <c r="K60" s="42">
        <f t="shared" si="10"/>
        <v>0</v>
      </c>
      <c r="L60" s="192"/>
    </row>
    <row r="61" spans="1:12" ht="42" customHeight="1">
      <c r="A61" s="3" t="s">
        <v>394</v>
      </c>
      <c r="B61" s="33">
        <v>125</v>
      </c>
      <c r="C61" s="7">
        <v>10</v>
      </c>
      <c r="D61" s="7" t="s">
        <v>0</v>
      </c>
      <c r="E61" s="31"/>
      <c r="F61" s="40">
        <f t="shared" si="27"/>
        <v>0</v>
      </c>
      <c r="G61" s="40">
        <f t="shared" si="28"/>
        <v>0</v>
      </c>
      <c r="H61" s="41">
        <f t="shared" si="29"/>
        <v>0</v>
      </c>
      <c r="I61" s="90"/>
      <c r="J61" s="113"/>
      <c r="K61" s="42">
        <f t="shared" si="10"/>
        <v>0</v>
      </c>
      <c r="L61" s="192"/>
    </row>
    <row r="62" spans="1:12" ht="36" customHeight="1">
      <c r="A62" s="3" t="s">
        <v>627</v>
      </c>
      <c r="B62" s="33">
        <v>300</v>
      </c>
      <c r="C62" s="7">
        <v>10</v>
      </c>
      <c r="D62" s="7" t="s">
        <v>0</v>
      </c>
      <c r="E62" s="31"/>
      <c r="F62" s="40">
        <f t="shared" si="27"/>
        <v>0</v>
      </c>
      <c r="G62" s="40">
        <f t="shared" si="28"/>
        <v>0</v>
      </c>
      <c r="H62" s="41">
        <f t="shared" si="29"/>
        <v>0</v>
      </c>
      <c r="I62" s="90"/>
      <c r="J62" s="113"/>
      <c r="K62" s="42">
        <f t="shared" si="10"/>
        <v>0</v>
      </c>
      <c r="L62" s="192"/>
    </row>
    <row r="63" spans="1:12" ht="32.25" customHeight="1">
      <c r="A63" s="3" t="s">
        <v>629</v>
      </c>
      <c r="B63" s="172">
        <v>475</v>
      </c>
      <c r="C63" s="166">
        <v>5</v>
      </c>
      <c r="D63" s="7" t="s">
        <v>0</v>
      </c>
      <c r="E63" s="31"/>
      <c r="F63" s="40">
        <v>0</v>
      </c>
      <c r="G63" s="40">
        <v>0</v>
      </c>
      <c r="H63" s="41">
        <v>0</v>
      </c>
      <c r="I63" s="90"/>
      <c r="J63" s="113"/>
      <c r="K63" s="42">
        <f t="shared" si="10"/>
        <v>0</v>
      </c>
      <c r="L63" s="302"/>
    </row>
    <row r="64" spans="1:12" ht="32.25" customHeight="1">
      <c r="A64" s="3" t="s">
        <v>630</v>
      </c>
      <c r="B64" s="172">
        <v>300</v>
      </c>
      <c r="C64" s="166">
        <v>5</v>
      </c>
      <c r="D64" s="7" t="s">
        <v>0</v>
      </c>
      <c r="E64" s="31"/>
      <c r="F64" s="40">
        <v>0</v>
      </c>
      <c r="G64" s="40">
        <v>0</v>
      </c>
      <c r="H64" s="41">
        <v>0</v>
      </c>
      <c r="I64" s="90"/>
      <c r="J64" s="113"/>
      <c r="K64" s="42">
        <f t="shared" si="10"/>
        <v>0</v>
      </c>
      <c r="L64" s="302"/>
    </row>
    <row r="65" spans="1:12" ht="32.25" customHeight="1">
      <c r="A65" s="3" t="s">
        <v>631</v>
      </c>
      <c r="B65" s="172">
        <v>300</v>
      </c>
      <c r="C65" s="7">
        <v>10</v>
      </c>
      <c r="D65" s="7" t="s">
        <v>0</v>
      </c>
      <c r="E65" s="30"/>
      <c r="F65" s="42">
        <v>0</v>
      </c>
      <c r="G65" s="42">
        <v>0</v>
      </c>
      <c r="H65" s="225">
        <v>0</v>
      </c>
      <c r="I65" s="90"/>
      <c r="J65" s="113"/>
      <c r="K65" s="42">
        <f t="shared" si="10"/>
        <v>0</v>
      </c>
      <c r="L65" s="302"/>
    </row>
    <row r="66" spans="1:12" ht="47.25" customHeight="1">
      <c r="A66" s="3" t="s">
        <v>168</v>
      </c>
      <c r="B66" s="172">
        <v>300</v>
      </c>
      <c r="C66" s="7">
        <v>10</v>
      </c>
      <c r="D66" s="7" t="s">
        <v>0</v>
      </c>
      <c r="E66" s="30"/>
      <c r="F66" s="42">
        <f t="shared" si="27"/>
        <v>0</v>
      </c>
      <c r="G66" s="42">
        <f t="shared" si="28"/>
        <v>0</v>
      </c>
      <c r="H66" s="225">
        <f t="shared" si="29"/>
        <v>0</v>
      </c>
      <c r="I66" s="90"/>
      <c r="J66" s="113"/>
      <c r="K66" s="42">
        <f t="shared" si="10"/>
        <v>0</v>
      </c>
      <c r="L66" s="192"/>
    </row>
    <row r="67" spans="1:12" ht="30.75" customHeight="1">
      <c r="A67" s="3" t="s">
        <v>628</v>
      </c>
      <c r="B67" s="33">
        <v>300</v>
      </c>
      <c r="C67" s="7">
        <v>10</v>
      </c>
      <c r="D67" s="7" t="s">
        <v>0</v>
      </c>
      <c r="E67" s="30"/>
      <c r="F67" s="42">
        <f t="shared" ref="F67:F73" si="30">E67*9.5%</f>
        <v>0</v>
      </c>
      <c r="G67" s="42">
        <f t="shared" ref="G67:G73" si="31">E67+F67</f>
        <v>0</v>
      </c>
      <c r="H67" s="225">
        <f t="shared" ref="H67:H73" si="32">G67*C67</f>
        <v>0</v>
      </c>
      <c r="I67" s="90"/>
      <c r="J67" s="113"/>
      <c r="K67" s="42">
        <f t="shared" si="10"/>
        <v>0</v>
      </c>
      <c r="L67" s="192"/>
    </row>
    <row r="68" spans="1:12" ht="44.25" customHeight="1">
      <c r="A68" s="3" t="s">
        <v>694</v>
      </c>
      <c r="B68" s="33">
        <v>175</v>
      </c>
      <c r="C68" s="7">
        <v>10</v>
      </c>
      <c r="D68" s="7" t="s">
        <v>0</v>
      </c>
      <c r="E68" s="30"/>
      <c r="F68" s="42">
        <f t="shared" si="30"/>
        <v>0</v>
      </c>
      <c r="G68" s="42">
        <f t="shared" si="31"/>
        <v>0</v>
      </c>
      <c r="H68" s="225">
        <f t="shared" si="32"/>
        <v>0</v>
      </c>
      <c r="I68" s="90"/>
      <c r="J68" s="113"/>
      <c r="K68" s="42">
        <f t="shared" si="10"/>
        <v>0</v>
      </c>
      <c r="L68" s="192"/>
    </row>
    <row r="69" spans="1:12" ht="38.25" customHeight="1">
      <c r="A69" s="3" t="s">
        <v>695</v>
      </c>
      <c r="B69" s="33">
        <v>175</v>
      </c>
      <c r="C69" s="7">
        <v>10</v>
      </c>
      <c r="D69" s="7" t="s">
        <v>0</v>
      </c>
      <c r="E69" s="30"/>
      <c r="F69" s="42">
        <f t="shared" si="30"/>
        <v>0</v>
      </c>
      <c r="G69" s="42">
        <f t="shared" si="31"/>
        <v>0</v>
      </c>
      <c r="H69" s="225">
        <f t="shared" si="32"/>
        <v>0</v>
      </c>
      <c r="I69" s="90"/>
      <c r="J69" s="113"/>
      <c r="K69" s="42">
        <f t="shared" si="10"/>
        <v>0</v>
      </c>
      <c r="L69" s="192"/>
    </row>
    <row r="70" spans="1:12" ht="48.75" customHeight="1">
      <c r="A70" s="3" t="s">
        <v>169</v>
      </c>
      <c r="B70" s="33">
        <v>150</v>
      </c>
      <c r="C70" s="7">
        <v>10</v>
      </c>
      <c r="D70" s="7" t="s">
        <v>0</v>
      </c>
      <c r="E70" s="30"/>
      <c r="F70" s="42">
        <f t="shared" si="30"/>
        <v>0</v>
      </c>
      <c r="G70" s="42">
        <f t="shared" si="31"/>
        <v>0</v>
      </c>
      <c r="H70" s="225">
        <f t="shared" si="32"/>
        <v>0</v>
      </c>
      <c r="I70" s="90"/>
      <c r="J70" s="113"/>
      <c r="K70" s="42">
        <f t="shared" si="10"/>
        <v>0</v>
      </c>
      <c r="L70" s="192"/>
    </row>
    <row r="71" spans="1:12" ht="44.25" customHeight="1">
      <c r="A71" s="3" t="s">
        <v>170</v>
      </c>
      <c r="B71" s="33">
        <v>175</v>
      </c>
      <c r="C71" s="7">
        <v>20</v>
      </c>
      <c r="D71" s="7" t="s">
        <v>0</v>
      </c>
      <c r="E71" s="30"/>
      <c r="F71" s="42">
        <f t="shared" si="30"/>
        <v>0</v>
      </c>
      <c r="G71" s="42">
        <f t="shared" si="31"/>
        <v>0</v>
      </c>
      <c r="H71" s="225">
        <f t="shared" si="32"/>
        <v>0</v>
      </c>
      <c r="I71" s="90"/>
      <c r="J71" s="113"/>
      <c r="K71" s="42">
        <f t="shared" si="10"/>
        <v>0</v>
      </c>
      <c r="L71" s="192"/>
    </row>
    <row r="72" spans="1:12" ht="47.25" customHeight="1">
      <c r="A72" s="3" t="s">
        <v>632</v>
      </c>
      <c r="B72" s="172">
        <v>200</v>
      </c>
      <c r="C72" s="7">
        <v>20</v>
      </c>
      <c r="D72" s="7" t="s">
        <v>0</v>
      </c>
      <c r="E72" s="30"/>
      <c r="F72" s="42">
        <v>0</v>
      </c>
      <c r="G72" s="42">
        <v>0</v>
      </c>
      <c r="H72" s="225">
        <v>0</v>
      </c>
      <c r="I72" s="90"/>
      <c r="J72" s="113"/>
      <c r="K72" s="42">
        <f t="shared" si="10"/>
        <v>0</v>
      </c>
      <c r="L72" s="302"/>
    </row>
    <row r="73" spans="1:12" ht="42" customHeight="1">
      <c r="A73" s="3" t="s">
        <v>633</v>
      </c>
      <c r="B73" s="33">
        <v>200</v>
      </c>
      <c r="C73" s="7">
        <v>20</v>
      </c>
      <c r="D73" s="7" t="s">
        <v>0</v>
      </c>
      <c r="E73" s="30"/>
      <c r="F73" s="42">
        <f t="shared" si="30"/>
        <v>0</v>
      </c>
      <c r="G73" s="42">
        <f t="shared" si="31"/>
        <v>0</v>
      </c>
      <c r="H73" s="225">
        <f t="shared" si="32"/>
        <v>0</v>
      </c>
      <c r="I73" s="90"/>
      <c r="J73" s="113"/>
      <c r="K73" s="42">
        <f t="shared" si="10"/>
        <v>0</v>
      </c>
      <c r="L73" s="192"/>
    </row>
    <row r="74" spans="1:12" ht="44.25" customHeight="1">
      <c r="A74" s="48" t="s">
        <v>634</v>
      </c>
      <c r="B74" s="34">
        <v>1</v>
      </c>
      <c r="C74" s="7">
        <v>2</v>
      </c>
      <c r="D74" s="7" t="s">
        <v>0</v>
      </c>
      <c r="E74" s="30"/>
      <c r="F74" s="42">
        <v>0</v>
      </c>
      <c r="G74" s="42">
        <v>0</v>
      </c>
      <c r="H74" s="225">
        <v>0</v>
      </c>
      <c r="I74" s="90"/>
      <c r="J74" s="113"/>
      <c r="K74" s="42">
        <f t="shared" si="10"/>
        <v>0</v>
      </c>
      <c r="L74" s="302"/>
    </row>
    <row r="75" spans="1:12" ht="48" customHeight="1">
      <c r="A75" s="1" t="s">
        <v>635</v>
      </c>
      <c r="B75" s="34">
        <v>30</v>
      </c>
      <c r="C75" s="7">
        <v>20</v>
      </c>
      <c r="D75" s="7" t="s">
        <v>0</v>
      </c>
      <c r="E75" s="30"/>
      <c r="F75" s="42">
        <f t="shared" ref="F75" si="33">E75*9.5%</f>
        <v>0</v>
      </c>
      <c r="G75" s="42">
        <f t="shared" ref="G75" si="34">E75+F75</f>
        <v>0</v>
      </c>
      <c r="H75" s="225">
        <f t="shared" ref="H75" si="35">G75*C75</f>
        <v>0</v>
      </c>
      <c r="I75" s="399"/>
      <c r="J75" s="113"/>
      <c r="K75" s="42">
        <f t="shared" si="10"/>
        <v>0</v>
      </c>
      <c r="L75" s="302"/>
    </row>
    <row r="76" spans="1:12" ht="42.75" customHeight="1" thickBot="1">
      <c r="A76" s="210" t="s">
        <v>171</v>
      </c>
      <c r="B76" s="35">
        <v>250</v>
      </c>
      <c r="C76" s="7">
        <v>5</v>
      </c>
      <c r="D76" s="7" t="s">
        <v>0</v>
      </c>
      <c r="E76" s="30"/>
      <c r="F76" s="42">
        <f>E76*9.5%</f>
        <v>0</v>
      </c>
      <c r="G76" s="42">
        <f>E76+F76</f>
        <v>0</v>
      </c>
      <c r="H76" s="225">
        <f>G76*C76</f>
        <v>0</v>
      </c>
      <c r="I76" s="90"/>
      <c r="J76" s="113"/>
      <c r="K76" s="42">
        <f t="shared" si="10"/>
        <v>0</v>
      </c>
      <c r="L76" s="192"/>
    </row>
    <row r="77" spans="1:12" ht="26.25" customHeight="1" thickTop="1">
      <c r="A77" s="459" t="s">
        <v>18</v>
      </c>
      <c r="B77" s="444"/>
      <c r="C77" s="39"/>
      <c r="D77" s="9"/>
      <c r="E77" s="98"/>
      <c r="F77" s="99"/>
      <c r="G77" s="99"/>
      <c r="H77" s="85">
        <f>SUM(H16:H76)</f>
        <v>0</v>
      </c>
      <c r="I77" s="267"/>
      <c r="J77" s="189"/>
      <c r="K77" s="189"/>
      <c r="L77" s="137"/>
    </row>
    <row r="78" spans="1:12">
      <c r="A78" s="138" t="s">
        <v>19</v>
      </c>
      <c r="B78" s="138"/>
      <c r="C78" s="56"/>
      <c r="D78" s="56"/>
      <c r="E78" s="56"/>
      <c r="F78" s="56"/>
    </row>
    <row r="79" spans="1:12">
      <c r="A79" s="138"/>
      <c r="B79" s="138"/>
      <c r="C79" s="56"/>
      <c r="D79" s="56"/>
      <c r="E79" s="56"/>
      <c r="F79" s="56"/>
    </row>
    <row r="80" spans="1:12">
      <c r="A80" s="138"/>
      <c r="B80" s="138"/>
      <c r="C80" s="56"/>
      <c r="D80" s="56"/>
      <c r="E80" s="56"/>
      <c r="F80" s="56"/>
    </row>
    <row r="81" spans="1:12" ht="13.5" thickBot="1">
      <c r="A81" s="138"/>
      <c r="B81" s="138"/>
      <c r="C81" s="56"/>
      <c r="D81" s="56"/>
      <c r="E81" s="56"/>
      <c r="F81" s="56"/>
    </row>
    <row r="82" spans="1:12" ht="25.5" customHeight="1" thickBot="1">
      <c r="A82" s="442" t="s">
        <v>9</v>
      </c>
      <c r="B82" s="442"/>
      <c r="C82" s="442"/>
      <c r="D82" s="445">
        <f>D84-(D84*0.086758)</f>
        <v>0</v>
      </c>
      <c r="E82" s="446"/>
      <c r="F82" s="11" t="s">
        <v>6</v>
      </c>
    </row>
    <row r="83" spans="1:12" ht="16.5" thickBot="1">
      <c r="C83" s="13"/>
      <c r="D83" s="78"/>
      <c r="E83" s="78"/>
    </row>
    <row r="84" spans="1:12" ht="24" customHeight="1" thickBot="1">
      <c r="A84" s="441" t="s">
        <v>10</v>
      </c>
      <c r="B84" s="441"/>
      <c r="C84" s="441"/>
      <c r="D84" s="445">
        <f>H77</f>
        <v>0</v>
      </c>
      <c r="E84" s="446"/>
      <c r="F84" s="11" t="s">
        <v>6</v>
      </c>
    </row>
    <row r="85" spans="1:12">
      <c r="A85" s="106"/>
      <c r="B85" s="106"/>
      <c r="C85" s="106"/>
      <c r="D85" s="38"/>
      <c r="E85" s="38"/>
    </row>
    <row r="89" spans="1:12" ht="15" customHeight="1">
      <c r="A89" s="455" t="s">
        <v>3</v>
      </c>
      <c r="B89" s="455"/>
      <c r="C89" s="455"/>
      <c r="D89" s="455"/>
      <c r="E89" s="455"/>
      <c r="F89" s="455"/>
      <c r="G89" s="455"/>
      <c r="H89" s="455"/>
      <c r="I89" s="455"/>
      <c r="J89" s="455"/>
      <c r="K89" s="455"/>
    </row>
    <row r="90" spans="1:12">
      <c r="A90" s="158"/>
      <c r="B90" s="159"/>
      <c r="C90" s="158"/>
      <c r="D90" s="158"/>
      <c r="E90" s="158"/>
      <c r="F90" s="158"/>
      <c r="G90" s="158"/>
      <c r="H90" s="158"/>
      <c r="I90" s="158"/>
      <c r="J90" s="14"/>
      <c r="K90" s="14"/>
    </row>
    <row r="91" spans="1:12" ht="15" customHeight="1">
      <c r="A91" s="14" t="s">
        <v>1</v>
      </c>
      <c r="B91" s="108"/>
      <c r="C91" s="14"/>
      <c r="D91" s="14"/>
      <c r="E91" s="15"/>
      <c r="F91" s="15"/>
      <c r="G91" s="14"/>
      <c r="H91" s="14"/>
      <c r="I91" s="14"/>
      <c r="J91" s="448"/>
      <c r="K91" s="448"/>
    </row>
    <row r="92" spans="1:12">
      <c r="A92" s="14"/>
      <c r="B92" s="108"/>
      <c r="C92" s="14"/>
      <c r="D92" s="14"/>
      <c r="E92" s="15"/>
      <c r="F92" s="15"/>
      <c r="G92" s="14"/>
      <c r="H92" s="14"/>
      <c r="I92" s="14"/>
      <c r="J92" s="14"/>
      <c r="K92" s="14"/>
      <c r="L92" s="12"/>
    </row>
    <row r="93" spans="1:12">
      <c r="A93" s="14" t="s">
        <v>2</v>
      </c>
      <c r="B93" s="108"/>
      <c r="C93" s="14"/>
      <c r="D93" s="14"/>
      <c r="E93" s="15"/>
      <c r="F93" s="15"/>
      <c r="G93" s="14"/>
      <c r="H93" s="14"/>
      <c r="I93" s="14"/>
      <c r="J93" s="81"/>
      <c r="K93" s="81"/>
      <c r="L93" s="12"/>
    </row>
    <row r="94" spans="1:1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</row>
    <row r="95" spans="1:1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</row>
    <row r="96" spans="1:12" ht="30.75" customHeight="1">
      <c r="A96" s="461" t="s">
        <v>767</v>
      </c>
      <c r="B96" s="461"/>
      <c r="C96" s="461"/>
      <c r="D96" s="461"/>
      <c r="E96" s="461"/>
      <c r="F96" s="461"/>
      <c r="G96" s="461"/>
      <c r="H96" s="461"/>
      <c r="I96" s="461"/>
      <c r="J96" s="461"/>
      <c r="K96" s="461"/>
      <c r="L96" s="461"/>
    </row>
    <row r="97" spans="1:1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</row>
    <row r="98" spans="1:12" s="20" customFormat="1" ht="19.5" customHeight="1">
      <c r="A98" s="107"/>
      <c r="B98" s="60"/>
      <c r="C98" s="11"/>
      <c r="D98" s="11"/>
      <c r="E98" s="11"/>
      <c r="F98" s="13"/>
      <c r="G98" s="13"/>
      <c r="H98" s="13"/>
      <c r="I98" s="13"/>
      <c r="J98" s="19"/>
    </row>
    <row r="99" spans="1:12" s="20" customFormat="1" ht="19.5" customHeight="1">
      <c r="A99" s="107"/>
      <c r="B99" s="60"/>
      <c r="C99" s="11"/>
      <c r="D99" s="11"/>
      <c r="E99" s="11"/>
      <c r="F99" s="13"/>
      <c r="G99" s="13"/>
      <c r="H99" s="13"/>
      <c r="I99" s="13"/>
      <c r="J99" s="19"/>
    </row>
    <row r="100" spans="1:12" s="21" customFormat="1" ht="15.75">
      <c r="A100" s="22" t="s">
        <v>25</v>
      </c>
      <c r="B100" s="61"/>
      <c r="C100" s="23"/>
      <c r="D100" s="23"/>
      <c r="E100" s="23"/>
      <c r="F100" s="23"/>
      <c r="G100" s="23"/>
      <c r="H100" s="24"/>
      <c r="I100" s="24"/>
    </row>
    <row r="101" spans="1:12" s="21" customFormat="1" ht="43.5" customHeight="1">
      <c r="A101" s="430" t="s">
        <v>62</v>
      </c>
      <c r="B101" s="430"/>
      <c r="C101" s="430"/>
      <c r="D101" s="429" t="s">
        <v>27</v>
      </c>
      <c r="E101" s="429"/>
      <c r="F101" s="429"/>
      <c r="G101" s="429"/>
      <c r="H101" s="429"/>
      <c r="I101" s="429"/>
      <c r="J101" s="429"/>
      <c r="K101" s="429"/>
    </row>
    <row r="102" spans="1:12" s="21" customFormat="1" ht="28.5" customHeight="1">
      <c r="A102" s="431" t="s">
        <v>63</v>
      </c>
      <c r="B102" s="431"/>
      <c r="C102" s="431"/>
      <c r="D102" s="430" t="s">
        <v>29</v>
      </c>
      <c r="E102" s="430"/>
      <c r="F102" s="430"/>
      <c r="G102" s="430"/>
      <c r="H102" s="430"/>
      <c r="I102" s="430"/>
      <c r="J102" s="430"/>
      <c r="K102" s="430"/>
    </row>
    <row r="103" spans="1:12" s="21" customFormat="1" ht="51.75" customHeight="1">
      <c r="A103" s="431" t="s">
        <v>72</v>
      </c>
      <c r="B103" s="431"/>
      <c r="C103" s="431"/>
      <c r="D103" s="431" t="s">
        <v>95</v>
      </c>
      <c r="E103" s="431"/>
      <c r="F103" s="431"/>
      <c r="G103" s="431"/>
      <c r="H103" s="431"/>
      <c r="I103" s="431"/>
      <c r="J103" s="431"/>
      <c r="K103" s="431"/>
    </row>
    <row r="104" spans="1:12" s="21" customFormat="1" ht="27" customHeight="1">
      <c r="A104" s="431" t="s">
        <v>753</v>
      </c>
      <c r="B104" s="431"/>
      <c r="C104" s="431"/>
      <c r="D104" s="427" t="s">
        <v>65</v>
      </c>
      <c r="E104" s="428"/>
      <c r="F104" s="428"/>
      <c r="G104" s="428"/>
      <c r="H104" s="428"/>
      <c r="I104" s="428"/>
      <c r="J104" s="428"/>
      <c r="K104" s="449"/>
    </row>
    <row r="105" spans="1:12" s="21" customFormat="1" ht="14.25" customHeight="1">
      <c r="A105" s="26"/>
      <c r="B105" s="62"/>
      <c r="C105" s="26"/>
      <c r="D105" s="26"/>
      <c r="E105" s="26"/>
      <c r="F105" s="26"/>
      <c r="G105" s="26"/>
      <c r="H105" s="26"/>
      <c r="I105" s="26"/>
    </row>
    <row r="106" spans="1:12" s="21" customFormat="1" ht="14.25" customHeight="1">
      <c r="A106" s="22" t="s">
        <v>26</v>
      </c>
      <c r="B106" s="61"/>
      <c r="C106" s="27"/>
      <c r="D106" s="27"/>
      <c r="E106" s="27"/>
      <c r="F106" s="27"/>
      <c r="G106" s="27"/>
      <c r="H106" s="28"/>
      <c r="I106" s="28"/>
    </row>
    <row r="107" spans="1:12" ht="130.5" customHeight="1">
      <c r="A107" s="117" t="s">
        <v>12</v>
      </c>
      <c r="B107" s="118" t="s">
        <v>53</v>
      </c>
      <c r="C107" s="117" t="s">
        <v>13</v>
      </c>
      <c r="D107" s="117" t="s">
        <v>14</v>
      </c>
      <c r="E107" s="119" t="s">
        <v>15</v>
      </c>
      <c r="F107" s="120" t="s">
        <v>20</v>
      </c>
      <c r="G107" s="121" t="s">
        <v>69</v>
      </c>
      <c r="H107" s="122" t="s">
        <v>17</v>
      </c>
      <c r="I107" s="123" t="s">
        <v>28</v>
      </c>
      <c r="J107" s="119" t="s">
        <v>70</v>
      </c>
      <c r="K107" s="121" t="s">
        <v>21</v>
      </c>
      <c r="L107" s="124" t="s">
        <v>22</v>
      </c>
    </row>
    <row r="108" spans="1:12" s="46" customFormat="1" ht="14.25" customHeight="1" thickBot="1">
      <c r="A108" s="125">
        <v>1</v>
      </c>
      <c r="B108" s="125">
        <v>2</v>
      </c>
      <c r="C108" s="125">
        <v>3</v>
      </c>
      <c r="D108" s="125">
        <v>4</v>
      </c>
      <c r="E108" s="126">
        <v>5</v>
      </c>
      <c r="F108" s="127">
        <v>6</v>
      </c>
      <c r="G108" s="128" t="s">
        <v>33</v>
      </c>
      <c r="H108" s="129" t="s">
        <v>34</v>
      </c>
      <c r="I108" s="130">
        <v>9</v>
      </c>
      <c r="J108" s="131">
        <v>10</v>
      </c>
      <c r="K108" s="128">
        <v>11</v>
      </c>
      <c r="L108" s="132">
        <v>12</v>
      </c>
    </row>
    <row r="109" spans="1:12" ht="13.5" thickTop="1">
      <c r="A109" s="70" t="s">
        <v>30</v>
      </c>
      <c r="B109" s="82">
        <v>200</v>
      </c>
      <c r="C109" s="34">
        <v>50</v>
      </c>
      <c r="D109" s="83" t="s">
        <v>0</v>
      </c>
      <c r="E109" s="40">
        <v>2.1</v>
      </c>
      <c r="F109" s="40">
        <f>E109*9.5%</f>
        <v>0.19950000000000001</v>
      </c>
      <c r="G109" s="40">
        <f>E109+F109</f>
        <v>2.2995000000000001</v>
      </c>
      <c r="H109" s="41">
        <f>C109*G109</f>
        <v>114.97500000000001</v>
      </c>
      <c r="I109" s="74" t="s">
        <v>66</v>
      </c>
      <c r="J109" s="133">
        <v>220</v>
      </c>
      <c r="K109" s="80">
        <f>(J109*E109)/B109</f>
        <v>2.31</v>
      </c>
      <c r="L109" s="134"/>
    </row>
    <row r="110" spans="1:12">
      <c r="A110" s="72" t="s">
        <v>31</v>
      </c>
      <c r="B110" s="58">
        <v>1</v>
      </c>
      <c r="C110" s="69">
        <v>80</v>
      </c>
      <c r="D110" s="33" t="s">
        <v>7</v>
      </c>
      <c r="E110" s="42">
        <v>7.8</v>
      </c>
      <c r="F110" s="42">
        <f>E110*9.5%</f>
        <v>0.74099999999999999</v>
      </c>
      <c r="G110" s="17">
        <f>E110+F110</f>
        <v>8.5410000000000004</v>
      </c>
      <c r="H110" s="18">
        <f>G110*C110</f>
        <v>683.28</v>
      </c>
      <c r="I110" s="144" t="s">
        <v>67</v>
      </c>
      <c r="J110" s="145">
        <v>1</v>
      </c>
      <c r="K110" s="80">
        <f>(J110*E110)/B110</f>
        <v>7.8</v>
      </c>
      <c r="L110" s="7" t="s">
        <v>35</v>
      </c>
    </row>
    <row r="111" spans="1:12">
      <c r="A111" s="72" t="s">
        <v>32</v>
      </c>
      <c r="B111" s="84">
        <v>1</v>
      </c>
      <c r="C111" s="33">
        <v>200</v>
      </c>
      <c r="D111" s="33" t="s">
        <v>8</v>
      </c>
      <c r="E111" s="42">
        <v>1.5</v>
      </c>
      <c r="F111" s="40">
        <f>E111*9.5%</f>
        <v>0.14250000000000002</v>
      </c>
      <c r="G111" s="40">
        <f>E111+F111</f>
        <v>1.6425000000000001</v>
      </c>
      <c r="H111" s="41">
        <f>C111*G111</f>
        <v>328.5</v>
      </c>
      <c r="I111" s="146" t="s">
        <v>68</v>
      </c>
      <c r="J111" s="145">
        <v>1</v>
      </c>
      <c r="K111" s="80">
        <f>(J111*E111)/B111</f>
        <v>1.5</v>
      </c>
      <c r="L111" s="7"/>
    </row>
  </sheetData>
  <sheetProtection selectLockedCells="1"/>
  <mergeCells count="22">
    <mergeCell ref="A103:C103"/>
    <mergeCell ref="D103:K103"/>
    <mergeCell ref="A104:C104"/>
    <mergeCell ref="D104:K104"/>
    <mergeCell ref="A89:K89"/>
    <mergeCell ref="J91:K91"/>
    <mergeCell ref="A101:C101"/>
    <mergeCell ref="D101:K101"/>
    <mergeCell ref="A102:C102"/>
    <mergeCell ref="D102:K102"/>
    <mergeCell ref="A96:L96"/>
    <mergeCell ref="A2:B3"/>
    <mergeCell ref="A4:B5"/>
    <mergeCell ref="A6:B6"/>
    <mergeCell ref="A7:B7"/>
    <mergeCell ref="D84:E84"/>
    <mergeCell ref="A10:K10"/>
    <mergeCell ref="A12:K12"/>
    <mergeCell ref="A77:B77"/>
    <mergeCell ref="A82:C82"/>
    <mergeCell ref="D82:E82"/>
    <mergeCell ref="A84:C84"/>
  </mergeCells>
  <pageMargins left="0.39370078740157483" right="0.19685039370078741" top="0.59055118110236227" bottom="0.39370078740157483" header="0.19685039370078741" footer="0.19685039370078741"/>
  <pageSetup paperSize="9" scale="65" orientation="landscape" r:id="rId1"/>
  <headerFooter>
    <oddHeader>&amp;C&amp;"Arial,Navadno"&amp;10Javni razpis - Dobava konvencionalnih in ekoloških živil ter živil iz shem kakovosti - JN 1/2023&amp;R&amp;"Arial,Navadno"&amp;10Obrazec št. 18: Dietni izdelki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823443740E9D2488E6463167C006739" ma:contentTypeVersion="9" ma:contentTypeDescription="Ustvari nov dokument." ma:contentTypeScope="" ma:versionID="e402d89b3b204e87f2d9a213a187fc27">
  <xsd:schema xmlns:xsd="http://www.w3.org/2001/XMLSchema" xmlns:xs="http://www.w3.org/2001/XMLSchema" xmlns:p="http://schemas.microsoft.com/office/2006/metadata/properties" xmlns:ns3="f4d9c1f7-deb0-4708-bea5-3d4c2a6c3605" targetNamespace="http://schemas.microsoft.com/office/2006/metadata/properties" ma:root="true" ma:fieldsID="ea9171f75ce05540047b3d92bc6ba190" ns3:_="">
    <xsd:import namespace="f4d9c1f7-deb0-4708-bea5-3d4c2a6c360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d9c1f7-deb0-4708-bea5-3d4c2a6c36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8374166-954B-42BB-AD44-2E2568B509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38B3C9-3F6A-453F-BAD5-70478FCA19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d9c1f7-deb0-4708-bea5-3d4c2a6c36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4DC008-0662-401A-A510-345E7DB334C9}">
  <ds:schemaRefs>
    <ds:schemaRef ds:uri="http://purl.org/dc/elements/1.1/"/>
    <ds:schemaRef ds:uri="http://schemas.microsoft.com/office/2006/documentManagement/types"/>
    <ds:schemaRef ds:uri="http://purl.org/dc/terms/"/>
    <ds:schemaRef ds:uri="f4d9c1f7-deb0-4708-bea5-3d4c2a6c3605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18</vt:i4>
      </vt:variant>
    </vt:vector>
  </HeadingPairs>
  <TitlesOfParts>
    <vt:vector size="18" baseType="lpstr">
      <vt:lpstr>meso in mesni izdelki</vt:lpstr>
      <vt:lpstr>perutninsko meso in izd.</vt:lpstr>
      <vt:lpstr>mleko in mlečni izdelki</vt:lpstr>
      <vt:lpstr>kruh in pek. pecivo</vt:lpstr>
      <vt:lpstr>Sendviči</vt:lpstr>
      <vt:lpstr>sladko-slano pecivo</vt:lpstr>
      <vt:lpstr>sveže sadje in zelenjava</vt:lpstr>
      <vt:lpstr>eko sveže sadje in zelenjava</vt:lpstr>
      <vt:lpstr>sadni sokovi in žitne rezine</vt:lpstr>
      <vt:lpstr>zamrznjeni izdelki iz testa</vt:lpstr>
      <vt:lpstr>zamrznjena zelenjava in sadje</vt:lpstr>
      <vt:lpstr>konzervirani ribji izdelki</vt:lpstr>
      <vt:lpstr>konzervirana zelenjava, sadje..</vt:lpstr>
      <vt:lpstr>ostalo prehrambeno blago</vt:lpstr>
      <vt:lpstr>Suho sadje , oreščki in semena</vt:lpstr>
      <vt:lpstr>ekološki mleko inmlečni izdelki</vt:lpstr>
      <vt:lpstr>ekološki kruh in pekovski izd.</vt:lpstr>
      <vt:lpstr>dietni izdelki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</dc:creator>
  <cp:lastModifiedBy>Franci</cp:lastModifiedBy>
  <cp:lastPrinted>2019-03-27T09:59:27Z</cp:lastPrinted>
  <dcterms:created xsi:type="dcterms:W3CDTF">2011-02-17T08:03:42Z</dcterms:created>
  <dcterms:modified xsi:type="dcterms:W3CDTF">2023-10-05T09:11:54Z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0x010100E823443740E9D2488E6463167C006739</vt:lpwstr>
  </property>
</Properties>
</file>